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 Files\14000\14451\Task 2. Construction Plans\13_Final Tracings_Final\"/>
    </mc:Choice>
  </mc:AlternateContent>
  <xr:revisionPtr revIDLastSave="0" documentId="8_{D233EB31-19F9-44D2-8757-6425D5A6E7E6}" xr6:coauthVersionLast="47" xr6:coauthVersionMax="47" xr10:uidLastSave="{00000000-0000-0000-0000-000000000000}"/>
  <bookViews>
    <workbookView xWindow="1005" yWindow="120" windowWidth="27450" windowHeight="15525" xr2:uid="{944FF77C-28BE-4C12-AF97-9E9ABD8CD832}"/>
  </bookViews>
  <sheets>
    <sheet name="Office Calcs" sheetId="2" r:id="rId1"/>
    <sheet name="Sheet1" sheetId="1" r:id="rId2"/>
  </sheets>
  <externalReferences>
    <externalReference r:id="rId3"/>
    <externalReference r:id="rId4"/>
  </externalReferences>
  <definedNames>
    <definedName name="HEADINGS">OFFSET([1]Lists!$B$2,0,0,MATCH("*",[1]Lists!$B$2:$B$1000000,-1),1)</definedName>
    <definedName name="ITEM">[1]!QryItem2[[#All],[ITEM]]</definedName>
    <definedName name="LIST">'[2]GRID TO GROUND CONVERTOR'!$F$13:$F$14</definedName>
    <definedName name="QryItemNamed">[1]!QryItem2[#All]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3" i="2" l="1"/>
  <c r="D43" i="2"/>
  <c r="N41" i="2"/>
  <c r="N43" i="2" s="1"/>
  <c r="K41" i="2"/>
  <c r="AJ24" i="2"/>
  <c r="AF24" i="2"/>
  <c r="AB24" i="2"/>
  <c r="AC24" i="2" s="1"/>
  <c r="X24" i="2"/>
  <c r="T24" i="2"/>
  <c r="P24" i="2"/>
  <c r="L24" i="2"/>
  <c r="H24" i="2"/>
  <c r="D24" i="2"/>
  <c r="AJ23" i="2"/>
  <c r="AK24" i="2" s="1"/>
  <c r="AF23" i="2"/>
  <c r="AB23" i="2"/>
  <c r="X23" i="2"/>
  <c r="T23" i="2"/>
  <c r="P23" i="2"/>
  <c r="Q24" i="2" s="1"/>
  <c r="L23" i="2"/>
  <c r="M24" i="2" s="1"/>
  <c r="H23" i="2"/>
  <c r="D23" i="2"/>
  <c r="AJ22" i="2"/>
  <c r="AG22" i="2"/>
  <c r="AF22" i="2"/>
  <c r="AB22" i="2"/>
  <c r="X22" i="2"/>
  <c r="T22" i="2"/>
  <c r="P22" i="2"/>
  <c r="L22" i="2"/>
  <c r="H22" i="2"/>
  <c r="D22" i="2"/>
  <c r="AJ21" i="2"/>
  <c r="AK22" i="2" s="1"/>
  <c r="AF21" i="2"/>
  <c r="AB21" i="2"/>
  <c r="AC22" i="2" s="1"/>
  <c r="X21" i="2"/>
  <c r="Y22" i="2" s="1"/>
  <c r="T21" i="2"/>
  <c r="P21" i="2"/>
  <c r="L21" i="2"/>
  <c r="M22" i="2" s="1"/>
  <c r="H21" i="2"/>
  <c r="I22" i="2" s="1"/>
  <c r="D21" i="2"/>
  <c r="E22" i="2" s="1"/>
  <c r="AJ20" i="2"/>
  <c r="AF20" i="2"/>
  <c r="AB20" i="2"/>
  <c r="X20" i="2"/>
  <c r="T20" i="2"/>
  <c r="P20" i="2"/>
  <c r="L20" i="2"/>
  <c r="H20" i="2"/>
  <c r="D20" i="2"/>
  <c r="E20" i="2" s="1"/>
  <c r="AJ19" i="2"/>
  <c r="AF19" i="2"/>
  <c r="AG20" i="2" s="1"/>
  <c r="AB19" i="2"/>
  <c r="X19" i="2"/>
  <c r="T19" i="2"/>
  <c r="P19" i="2"/>
  <c r="L19" i="2"/>
  <c r="M20" i="2" s="1"/>
  <c r="H19" i="2"/>
  <c r="I20" i="2" s="1"/>
  <c r="D19" i="2"/>
  <c r="AJ18" i="2"/>
  <c r="AF18" i="2"/>
  <c r="AB18" i="2"/>
  <c r="X18" i="2"/>
  <c r="T18" i="2"/>
  <c r="P18" i="2"/>
  <c r="L18" i="2"/>
  <c r="H18" i="2"/>
  <c r="D18" i="2"/>
  <c r="E18" i="2" s="1"/>
  <c r="AJ17" i="2"/>
  <c r="AK18" i="2" s="1"/>
  <c r="AF17" i="2"/>
  <c r="AB17" i="2"/>
  <c r="X17" i="2"/>
  <c r="Y18" i="2" s="1"/>
  <c r="T17" i="2"/>
  <c r="U18" i="2" s="1"/>
  <c r="P17" i="2"/>
  <c r="Q18" i="2" s="1"/>
  <c r="L17" i="2"/>
  <c r="H17" i="2"/>
  <c r="I18" i="2" s="1"/>
  <c r="D17" i="2"/>
  <c r="AK16" i="2"/>
  <c r="AJ16" i="2"/>
  <c r="AF16" i="2"/>
  <c r="AB16" i="2"/>
  <c r="X16" i="2"/>
  <c r="T16" i="2"/>
  <c r="Q16" i="2"/>
  <c r="P16" i="2"/>
  <c r="L16" i="2"/>
  <c r="H16" i="2"/>
  <c r="D16" i="2"/>
  <c r="AJ15" i="2"/>
  <c r="AF15" i="2"/>
  <c r="AB15" i="2"/>
  <c r="X15" i="2"/>
  <c r="T15" i="2"/>
  <c r="P15" i="2"/>
  <c r="L15" i="2"/>
  <c r="H15" i="2"/>
  <c r="D15" i="2"/>
  <c r="E16" i="2" s="1"/>
  <c r="AK14" i="2"/>
  <c r="AJ14" i="2"/>
  <c r="AF14" i="2"/>
  <c r="AG14" i="2" s="1"/>
  <c r="AC14" i="2"/>
  <c r="AB14" i="2"/>
  <c r="X14" i="2"/>
  <c r="T14" i="2"/>
  <c r="U14" i="2" s="1"/>
  <c r="P14" i="2"/>
  <c r="L14" i="2"/>
  <c r="M14" i="2" s="1"/>
  <c r="H14" i="2"/>
  <c r="D14" i="2"/>
  <c r="AB13" i="2"/>
  <c r="X13" i="2"/>
  <c r="P13" i="2"/>
  <c r="L13" i="2"/>
  <c r="H13" i="2"/>
  <c r="I14" i="2" s="1"/>
  <c r="D13" i="2"/>
  <c r="E14" i="2" s="1"/>
  <c r="AJ12" i="2"/>
  <c r="AF12" i="2"/>
  <c r="AC12" i="2"/>
  <c r="AB12" i="2"/>
  <c r="X12" i="2"/>
  <c r="T12" i="2"/>
  <c r="P12" i="2"/>
  <c r="L12" i="2"/>
  <c r="I12" i="2"/>
  <c r="H12" i="2"/>
  <c r="D12" i="2"/>
  <c r="AJ11" i="2"/>
  <c r="AK12" i="2" s="1"/>
  <c r="AF11" i="2"/>
  <c r="AG12" i="2" s="1"/>
  <c r="AB11" i="2"/>
  <c r="X11" i="2"/>
  <c r="Y12" i="2" s="1"/>
  <c r="T11" i="2"/>
  <c r="U12" i="2" s="1"/>
  <c r="P11" i="2"/>
  <c r="L11" i="2"/>
  <c r="M12" i="2" s="1"/>
  <c r="H11" i="2"/>
  <c r="D11" i="2"/>
  <c r="E12" i="2" s="1"/>
  <c r="AJ10" i="2"/>
  <c r="AF10" i="2"/>
  <c r="AB10" i="2"/>
  <c r="X10" i="2"/>
  <c r="T10" i="2"/>
  <c r="T25" i="2" s="1"/>
  <c r="C32" i="2" s="1"/>
  <c r="P10" i="2"/>
  <c r="L10" i="2"/>
  <c r="H10" i="2"/>
  <c r="D10" i="2"/>
  <c r="AJ9" i="2"/>
  <c r="AF9" i="2"/>
  <c r="AG10" i="2" s="1"/>
  <c r="AB9" i="2"/>
  <c r="AC10" i="2" s="1"/>
  <c r="X9" i="2"/>
  <c r="Y10" i="2" s="1"/>
  <c r="T9" i="2"/>
  <c r="P9" i="2"/>
  <c r="Q10" i="2" s="1"/>
  <c r="L9" i="2"/>
  <c r="H9" i="2"/>
  <c r="I10" i="2" s="1"/>
  <c r="D9" i="2"/>
  <c r="E10" i="2" s="1"/>
  <c r="AJ8" i="2"/>
  <c r="AF8" i="2"/>
  <c r="AB8" i="2"/>
  <c r="Y8" i="2"/>
  <c r="X8" i="2"/>
  <c r="U8" i="2"/>
  <c r="T8" i="2"/>
  <c r="P8" i="2"/>
  <c r="L8" i="2"/>
  <c r="H8" i="2"/>
  <c r="D8" i="2"/>
  <c r="D25" i="2" s="1"/>
  <c r="C28" i="2" s="1"/>
  <c r="M10" i="2" l="1"/>
  <c r="AG16" i="2"/>
  <c r="AB25" i="2"/>
  <c r="C34" i="2" s="1"/>
  <c r="Y14" i="2"/>
  <c r="Y25" i="2" s="1"/>
  <c r="M16" i="2"/>
  <c r="AC18" i="2"/>
  <c r="Q22" i="2"/>
  <c r="U24" i="2"/>
  <c r="I24" i="2"/>
  <c r="AG24" i="2"/>
  <c r="AK10" i="2"/>
  <c r="Q20" i="2"/>
  <c r="P25" i="2"/>
  <c r="C31" i="2" s="1"/>
  <c r="Q8" i="2"/>
  <c r="Q25" i="2" s="1"/>
  <c r="AF25" i="2"/>
  <c r="C35" i="2" s="1"/>
  <c r="Q12" i="2"/>
  <c r="Q14" i="2"/>
  <c r="Y16" i="2"/>
  <c r="AG18" i="2"/>
  <c r="Y20" i="2"/>
  <c r="U22" i="2"/>
  <c r="L25" i="2"/>
  <c r="C30" i="2" s="1"/>
  <c r="AJ25" i="2"/>
  <c r="C36" i="2" s="1"/>
  <c r="U16" i="2"/>
  <c r="I16" i="2"/>
  <c r="I25" i="2" s="1"/>
  <c r="AC16" i="2"/>
  <c r="M18" i="2"/>
  <c r="AC20" i="2"/>
  <c r="AK20" i="2"/>
  <c r="E24" i="2"/>
  <c r="X25" i="2"/>
  <c r="C33" i="2" s="1"/>
  <c r="U20" i="2"/>
  <c r="Y24" i="2"/>
  <c r="H25" i="2"/>
  <c r="C29" i="2" s="1"/>
  <c r="U10" i="2"/>
  <c r="E8" i="2"/>
  <c r="E25" i="2" s="1"/>
  <c r="AC8" i="2"/>
  <c r="AC25" i="2" s="1"/>
  <c r="I8" i="2"/>
  <c r="AG8" i="2"/>
  <c r="AG25" i="2" s="1"/>
  <c r="M8" i="2"/>
  <c r="AK8" i="2"/>
  <c r="U25" i="2" l="1"/>
  <c r="AK25" i="2"/>
  <c r="M25" i="2"/>
</calcChain>
</file>

<file path=xl/sharedStrings.xml><?xml version="1.0" encoding="utf-8"?>
<sst xmlns="http://schemas.openxmlformats.org/spreadsheetml/2006/main" count="60" uniqueCount="32">
  <si>
    <t>KNO-229-1480</t>
  </si>
  <si>
    <t>Typical #</t>
  </si>
  <si>
    <t>203 Excavation</t>
  </si>
  <si>
    <t>203 Embankment</t>
  </si>
  <si>
    <t>203 6" Embankment Soil Plug</t>
  </si>
  <si>
    <t>653 4" Topsoil</t>
  </si>
  <si>
    <t xml:space="preserve">601 RCP Type B </t>
  </si>
  <si>
    <t>601 3' RCP Type B W/ Filter</t>
  </si>
  <si>
    <t>601 1.5' RCP Riffle Bed Material</t>
  </si>
  <si>
    <t>Seeding</t>
  </si>
  <si>
    <t>671 Erosion Control Mat</t>
  </si>
  <si>
    <t>Sheet Number</t>
  </si>
  <si>
    <t>SF</t>
  </si>
  <si>
    <t>CY</t>
  </si>
  <si>
    <t>LF</t>
  </si>
  <si>
    <t>SY</t>
  </si>
  <si>
    <t>Total</t>
  </si>
  <si>
    <t>Callout-Sht 18</t>
  </si>
  <si>
    <t>Unit</t>
  </si>
  <si>
    <t>Sheet 19 Quantities</t>
  </si>
  <si>
    <t>Riffle Header Structure</t>
  </si>
  <si>
    <t>9A Quantity shown on sheet 16</t>
  </si>
  <si>
    <t>601 Type B with Type D</t>
  </si>
  <si>
    <t>J-Hook</t>
  </si>
  <si>
    <t>9A calc</t>
  </si>
  <si>
    <t>surface area from cad and assumed 9 inch depth</t>
  </si>
  <si>
    <t>Section Area (SF):</t>
  </si>
  <si>
    <t>Top Surface Area:</t>
  </si>
  <si>
    <t>from CAD</t>
  </si>
  <si>
    <t>Length (FT):</t>
  </si>
  <si>
    <t>Volume CY</t>
  </si>
  <si>
    <t>Volume (CY):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</si>
</sst>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\+##.##"/>
  </numFmts>
  <fonts count="5" x14ac:knownFonts="1">
    <font>
      <sz val="11"/>
      <color theme="1"/>
      <name val="Times New Roman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horizontal="center" vertical="center"/>
    </xf>
    <xf numFmtId="164" fontId="1" fillId="0" borderId="0" xfId="1" applyNumberFormat="1" applyAlignment="1">
      <alignment horizontal="center"/>
    </xf>
    <xf numFmtId="1" fontId="1" fillId="0" borderId="3" xfId="1" applyNumberFormat="1" applyBorder="1" applyAlignment="1">
      <alignment horizontal="center" vertical="center"/>
    </xf>
    <xf numFmtId="0" fontId="1" fillId="0" borderId="3" xfId="1" applyBorder="1" applyAlignment="1">
      <alignment vertical="center"/>
    </xf>
    <xf numFmtId="164" fontId="1" fillId="0" borderId="3" xfId="1" applyNumberFormat="1" applyBorder="1" applyAlignment="1">
      <alignment horizontal="center"/>
    </xf>
    <xf numFmtId="2" fontId="1" fillId="0" borderId="3" xfId="1" applyNumberFormat="1" applyBorder="1" applyAlignment="1">
      <alignment horizontal="center" vertical="center"/>
    </xf>
    <xf numFmtId="1" fontId="1" fillId="0" borderId="4" xfId="1" applyNumberFormat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2" fontId="1" fillId="0" borderId="0" xfId="1" applyNumberFormat="1" applyAlignment="1">
      <alignment horizontal="center" vertical="center"/>
    </xf>
    <xf numFmtId="1" fontId="1" fillId="0" borderId="0" xfId="1" applyNumberFormat="1" applyAlignment="1">
      <alignment horizontal="center" vertical="center"/>
    </xf>
    <xf numFmtId="1" fontId="1" fillId="0" borderId="1" xfId="1" applyNumberFormat="1" applyBorder="1" applyAlignment="1">
      <alignment horizontal="center" vertical="center"/>
    </xf>
    <xf numFmtId="1" fontId="1" fillId="0" borderId="0" xfId="1" applyNumberFormat="1" applyAlignment="1">
      <alignment vertical="center"/>
    </xf>
    <xf numFmtId="0" fontId="1" fillId="0" borderId="5" xfId="1" applyBorder="1" applyAlignment="1">
      <alignment vertical="center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8" xfId="1" applyBorder="1" applyAlignment="1">
      <alignment vertical="center"/>
    </xf>
    <xf numFmtId="0" fontId="1" fillId="0" borderId="8" xfId="1" applyBorder="1" applyAlignment="1">
      <alignment horizontal="center" vertical="center"/>
    </xf>
    <xf numFmtId="1" fontId="1" fillId="0" borderId="8" xfId="1" applyNumberFormat="1" applyBorder="1" applyAlignment="1">
      <alignment horizontal="center" vertical="center"/>
    </xf>
    <xf numFmtId="0" fontId="1" fillId="0" borderId="9" xfId="1" applyBorder="1" applyAlignment="1">
      <alignment vertical="center"/>
    </xf>
    <xf numFmtId="0" fontId="1" fillId="0" borderId="9" xfId="1" applyBorder="1" applyAlignment="1">
      <alignment horizontal="center" vertical="center"/>
    </xf>
    <xf numFmtId="1" fontId="1" fillId="0" borderId="9" xfId="1" applyNumberForma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1" fillId="0" borderId="0" xfId="1" applyAlignment="1">
      <alignment horizontal="right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/>
    <xf numFmtId="0" fontId="1" fillId="0" borderId="0" xfId="1" applyAlignment="1">
      <alignment horizontal="center" vertical="center"/>
    </xf>
    <xf numFmtId="0" fontId="1" fillId="0" borderId="0" xfId="1"/>
  </cellXfs>
  <cellStyles count="2">
    <cellStyle name="Normal" xfId="0" builtinId="0"/>
    <cellStyle name="Normal 2" xfId="1" xr:uid="{EFEDE24F-73BC-472C-845A-455D94661A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CLIENTS\Verdants%20(Formerly%20Hull%20&amp;%20Associates)\C732-014-22%20KNO-229-1480\04%20Analysis,%20Calculations%20and%20Drafts\KNO-111312-GENSUM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CLIENTS\American%20Structurepoint\C648-009-18%20-%20LOR-113-03.75%20ODOT%20D3\04%20Analysis%20and%20Calculations\Copy%20of%20104864GPS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  <sheetName val="KNO-111312-GEN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3">
          <cell r="B3" t="str">
            <v>ROADWAY</v>
          </cell>
        </row>
        <row r="4">
          <cell r="B4" t="str">
            <v>ROADWAY ALTERNATES</v>
          </cell>
        </row>
        <row r="5">
          <cell r="B5" t="str">
            <v>EROSION CONTROL</v>
          </cell>
        </row>
        <row r="6">
          <cell r="B6" t="str">
            <v>EROSION CONTROL ALTERNATES</v>
          </cell>
        </row>
        <row r="7">
          <cell r="B7" t="str">
            <v>ENVIRONMENTAL / REMEDIATION</v>
          </cell>
        </row>
        <row r="8">
          <cell r="B8" t="str">
            <v>ENVIRONMENTAL / REMEDIATION ALTERNATES</v>
          </cell>
        </row>
        <row r="9">
          <cell r="B9" t="str">
            <v>DRAINAGE</v>
          </cell>
        </row>
        <row r="10">
          <cell r="B10" t="str">
            <v>DRAINAGE ALTERNATES</v>
          </cell>
        </row>
        <row r="11">
          <cell r="B11" t="str">
            <v>PAVEMENT</v>
          </cell>
        </row>
        <row r="12">
          <cell r="B12" t="str">
            <v>PAVEMENT ALTERNATES</v>
          </cell>
        </row>
        <row r="13">
          <cell r="B13" t="str">
            <v>WATER WORK</v>
          </cell>
        </row>
        <row r="14">
          <cell r="B14" t="str">
            <v>WATER WORK ALTERNATES</v>
          </cell>
        </row>
        <row r="15">
          <cell r="B15" t="str">
            <v>SANITARY SEWER</v>
          </cell>
        </row>
        <row r="16">
          <cell r="B16" t="str">
            <v>SANITARY SEWER ALTERNATES</v>
          </cell>
        </row>
        <row r="17">
          <cell r="B17" t="str">
            <v>LIGHTING</v>
          </cell>
        </row>
        <row r="18">
          <cell r="B18" t="str">
            <v>LIGHTING ALTERNATES</v>
          </cell>
        </row>
        <row r="19">
          <cell r="B19" t="str">
            <v>ELECTRICAL</v>
          </cell>
        </row>
        <row r="20">
          <cell r="B20" t="str">
            <v>ELECTRICAL ALTERNATES</v>
          </cell>
        </row>
        <row r="21">
          <cell r="B21" t="str">
            <v>OTHER UTILITIES</v>
          </cell>
        </row>
        <row r="22">
          <cell r="B22" t="str">
            <v>OTHER UTILITIES ALTERNATES</v>
          </cell>
        </row>
        <row r="23">
          <cell r="B23" t="str">
            <v>TRAFFIC SURVEILLANCE</v>
          </cell>
        </row>
        <row r="24">
          <cell r="B24" t="str">
            <v>TRAFFIC SURVEILLANCE ALTERNATES</v>
          </cell>
        </row>
        <row r="25">
          <cell r="B25" t="str">
            <v>TRAFFIC CONTROL</v>
          </cell>
        </row>
        <row r="26">
          <cell r="B26" t="str">
            <v>TRAFFIC CONTROL ALTERNATES</v>
          </cell>
        </row>
        <row r="27">
          <cell r="B27" t="str">
            <v>TRAFFIC SIGNALS</v>
          </cell>
        </row>
        <row r="28">
          <cell r="B28" t="str">
            <v>TRAFFIC SIGNALS ALTERNATES</v>
          </cell>
        </row>
        <row r="29">
          <cell r="B29" t="str">
            <v>LANDSCAPING</v>
          </cell>
        </row>
        <row r="30">
          <cell r="B30" t="str">
            <v>LANDSCAPING ALTERNATES</v>
          </cell>
        </row>
        <row r="31">
          <cell r="B31" t="str">
            <v>RETAINING WALLS (XXX)</v>
          </cell>
        </row>
        <row r="32">
          <cell r="B32" t="str">
            <v>RETAINING WALLS (XXX) ALTERNATES</v>
          </cell>
        </row>
        <row r="33">
          <cell r="B33" t="str">
            <v>BUILDING DEMOLITION</v>
          </cell>
        </row>
        <row r="34">
          <cell r="B34" t="str">
            <v>BUILDING DEMOLITION ALTERNATES</v>
          </cell>
        </row>
        <row r="35">
          <cell r="B35" t="str">
            <v>NOISE BARRIERS</v>
          </cell>
        </row>
        <row r="36">
          <cell r="B36" t="str">
            <v>NOISE BARRIERS ALTERNATES</v>
          </cell>
        </row>
        <row r="37">
          <cell r="B37" t="str">
            <v>STRUCTURE REPAIR (CTY-RTE-SECT or SFN)</v>
          </cell>
        </row>
        <row r="38">
          <cell r="B38" t="str">
            <v>STRUCTURE REPAIR (CTY-RTE-SECT or SFN) ALTERNATES</v>
          </cell>
        </row>
        <row r="39">
          <cell r="B39" t="str">
            <v>STRUCTURE 20 FOOT SPAN AND UNDER (CTY-RTE-SECT or SFN)</v>
          </cell>
        </row>
        <row r="40">
          <cell r="B40" t="str">
            <v>STRUCTURE 20 FOOT SPAN AND UNDER (CTY-RTE-SECT or SFN) ALTERNATES</v>
          </cell>
        </row>
        <row r="41">
          <cell r="B41" t="str">
            <v>STRUCTURE OVER 20 FOOT SPAN (CTY-RTE-SECT or SFN)</v>
          </cell>
        </row>
        <row r="42">
          <cell r="B42" t="str">
            <v>STRUCTURE OVER 20 FOOT SPAN (CTY-RTE-SECT or SFN) ALTERNATES</v>
          </cell>
        </row>
        <row r="43">
          <cell r="B43" t="str">
            <v>MISCELLANEOUS STRUCTURE</v>
          </cell>
        </row>
        <row r="44">
          <cell r="B44" t="str">
            <v>MISCELLANEOUS STRUCTURE ALTERNATES</v>
          </cell>
        </row>
        <row r="45">
          <cell r="B45" t="str">
            <v>MAINTENANCE OF TRAFFIC</v>
          </cell>
        </row>
        <row r="46">
          <cell r="B46" t="str">
            <v>MAINTENANCE OF TRAFFIC ALTERNATES</v>
          </cell>
        </row>
        <row r="47">
          <cell r="B47" t="str">
            <v>ITEMS OF WORK</v>
          </cell>
        </row>
        <row r="48">
          <cell r="B48" t="str">
            <v>ITEMS OF WORK ALTERNATES</v>
          </cell>
        </row>
        <row r="49">
          <cell r="B49" t="str">
            <v>ENGINEERING AND SURVEYING SERVICES</v>
          </cell>
        </row>
        <row r="50">
          <cell r="B50" t="str">
            <v>ENGINEERING AND SURVEYING SERVICES ALTERNATES</v>
          </cell>
        </row>
        <row r="51">
          <cell r="B51" t="str">
            <v>INCIDENTALS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INFORMATION"/>
      <sheetName val="PAF CALCULATOR"/>
      <sheetName val="LAMBERT PROJECTION TABLE"/>
      <sheetName val="GRID TO GROUND CONVERTOR"/>
      <sheetName val="Notes"/>
      <sheetName val="MONUMENT TABLE"/>
      <sheetName val="PROPERTY OWNERS"/>
      <sheetName val="1100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11000"/>
      <sheetName val="11001"/>
      <sheetName val="11002"/>
    </sheetNames>
    <sheetDataSet>
      <sheetData sheetId="0"/>
      <sheetData sheetId="1"/>
      <sheetData sheetId="2"/>
      <sheetData sheetId="3">
        <row r="13">
          <cell r="F13"/>
        </row>
        <row r="14">
          <cell r="F14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BDFE7-8068-4B26-B101-31629C58FB93}">
  <dimension ref="A1:AK49"/>
  <sheetViews>
    <sheetView tabSelected="1" workbookViewId="0">
      <selection activeCell="Q41" sqref="Q41"/>
    </sheetView>
  </sheetViews>
  <sheetFormatPr defaultRowHeight="15" x14ac:dyDescent="0.25"/>
  <cols>
    <col min="1" max="1" width="14.140625" style="5" bestFit="1" customWidth="1"/>
    <col min="2" max="2" width="9.140625" style="6"/>
    <col min="3" max="3" width="10.28515625" style="6" bestFit="1" customWidth="1"/>
    <col min="4" max="4" width="9.7109375" style="6" bestFit="1" customWidth="1"/>
    <col min="5" max="5" width="12.140625" style="6" bestFit="1" customWidth="1"/>
    <col min="6" max="7" width="9.140625" style="6"/>
    <col min="8" max="8" width="9.140625" style="5" customWidth="1"/>
    <col min="9" max="9" width="9.140625" style="5"/>
    <col min="10" max="10" width="11.140625" style="5" customWidth="1"/>
    <col min="11" max="11" width="11" style="5" bestFit="1" customWidth="1"/>
    <col min="12" max="12" width="9.140625" style="5"/>
    <col min="13" max="13" width="12" style="5" bestFit="1" customWidth="1"/>
    <col min="14" max="16384" width="9.140625" style="5"/>
  </cols>
  <sheetData>
    <row r="1" spans="1:37" s="1" customFormat="1" ht="12" x14ac:dyDescent="0.25">
      <c r="B1" s="2"/>
      <c r="C1" s="2"/>
      <c r="D1" s="2"/>
      <c r="E1" s="2"/>
      <c r="F1" s="2"/>
      <c r="G1" s="2"/>
    </row>
    <row r="2" spans="1:37" s="1" customFormat="1" ht="12" x14ac:dyDescent="0.25">
      <c r="A2" s="1" t="s">
        <v>0</v>
      </c>
      <c r="B2" s="2"/>
      <c r="C2" s="2"/>
      <c r="D2" s="2"/>
      <c r="E2" s="2"/>
      <c r="F2" s="2"/>
      <c r="G2" s="2"/>
    </row>
    <row r="4" spans="1:37" s="3" customFormat="1" ht="18.75" x14ac:dyDescent="0.25">
      <c r="A4" s="3" t="s">
        <v>1</v>
      </c>
      <c r="B4" s="4">
        <v>1</v>
      </c>
      <c r="C4" s="4"/>
      <c r="D4" s="4"/>
      <c r="E4" s="4"/>
      <c r="F4" s="4">
        <v>2</v>
      </c>
      <c r="G4" s="4"/>
      <c r="J4" s="3">
        <v>3</v>
      </c>
      <c r="N4" s="3">
        <v>4</v>
      </c>
      <c r="R4" s="3">
        <v>6</v>
      </c>
      <c r="V4" s="3">
        <v>7</v>
      </c>
      <c r="Z4" s="3">
        <v>9</v>
      </c>
      <c r="AE4" s="3">
        <v>10</v>
      </c>
      <c r="AH4" s="3">
        <v>12</v>
      </c>
    </row>
    <row r="5" spans="1:37" x14ac:dyDescent="0.25">
      <c r="C5" s="30" t="s">
        <v>2</v>
      </c>
      <c r="D5" s="31"/>
      <c r="E5" s="31"/>
      <c r="G5" s="30" t="s">
        <v>3</v>
      </c>
      <c r="H5" s="31"/>
      <c r="I5" s="31"/>
      <c r="J5" s="6"/>
      <c r="K5" s="30" t="s">
        <v>4</v>
      </c>
      <c r="L5" s="31"/>
      <c r="M5" s="31"/>
      <c r="N5" s="6"/>
      <c r="O5" s="30" t="s">
        <v>5</v>
      </c>
      <c r="P5" s="31"/>
      <c r="Q5" s="31"/>
      <c r="R5" s="6"/>
      <c r="S5" s="30" t="s">
        <v>6</v>
      </c>
      <c r="T5" s="31"/>
      <c r="U5" s="31"/>
      <c r="V5" s="6"/>
      <c r="W5" s="30" t="s">
        <v>7</v>
      </c>
      <c r="X5" s="31"/>
      <c r="Y5" s="31"/>
      <c r="Z5" s="6"/>
      <c r="AA5" s="30" t="s">
        <v>8</v>
      </c>
      <c r="AB5" s="31"/>
      <c r="AC5" s="31"/>
      <c r="AD5" s="6"/>
      <c r="AE5" s="30" t="s">
        <v>9</v>
      </c>
      <c r="AF5" s="31"/>
      <c r="AG5" s="31"/>
      <c r="AH5" s="6"/>
      <c r="AI5" s="30" t="s">
        <v>10</v>
      </c>
      <c r="AJ5" s="31"/>
      <c r="AK5" s="31"/>
    </row>
    <row r="6" spans="1:37" x14ac:dyDescent="0.25">
      <c r="A6" s="5" t="s">
        <v>11</v>
      </c>
      <c r="C6" s="6" t="s">
        <v>12</v>
      </c>
      <c r="D6" s="6" t="s">
        <v>13</v>
      </c>
      <c r="E6" s="7"/>
      <c r="G6" s="6" t="s">
        <v>12</v>
      </c>
      <c r="H6" s="6" t="s">
        <v>13</v>
      </c>
      <c r="I6" s="7"/>
      <c r="J6" s="6"/>
      <c r="K6" s="6" t="s">
        <v>12</v>
      </c>
      <c r="L6" s="6" t="s">
        <v>13</v>
      </c>
      <c r="M6" s="7"/>
      <c r="N6" s="6"/>
      <c r="O6" s="6" t="s">
        <v>12</v>
      </c>
      <c r="P6" s="6" t="s">
        <v>13</v>
      </c>
      <c r="Q6" s="7"/>
      <c r="R6" s="6"/>
      <c r="S6" s="6" t="s">
        <v>14</v>
      </c>
      <c r="T6" s="6" t="s">
        <v>15</v>
      </c>
      <c r="U6" s="7"/>
      <c r="V6" s="6"/>
      <c r="W6" s="6" t="s">
        <v>12</v>
      </c>
      <c r="X6" s="6" t="s">
        <v>13</v>
      </c>
      <c r="Y6" s="7"/>
      <c r="Z6" s="6"/>
      <c r="AA6" s="6" t="s">
        <v>12</v>
      </c>
      <c r="AB6" s="6" t="s">
        <v>13</v>
      </c>
      <c r="AC6" s="7"/>
      <c r="AD6" s="6"/>
      <c r="AE6" s="6" t="s">
        <v>14</v>
      </c>
      <c r="AF6" s="6" t="s">
        <v>15</v>
      </c>
      <c r="AG6" s="7"/>
      <c r="AH6" s="6"/>
      <c r="AI6" s="6" t="s">
        <v>14</v>
      </c>
      <c r="AJ6" s="6" t="s">
        <v>15</v>
      </c>
      <c r="AK6" s="7"/>
    </row>
    <row r="7" spans="1:37" x14ac:dyDescent="0.25">
      <c r="A7" s="5">
        <v>10</v>
      </c>
      <c r="B7" s="8">
        <v>25</v>
      </c>
      <c r="C7" s="6">
        <v>0</v>
      </c>
      <c r="E7" s="7"/>
      <c r="F7" s="8">
        <v>25</v>
      </c>
      <c r="G7" s="6">
        <v>0</v>
      </c>
      <c r="H7" s="6"/>
      <c r="I7" s="7"/>
      <c r="J7" s="8">
        <v>25</v>
      </c>
      <c r="K7" s="6">
        <v>0</v>
      </c>
      <c r="L7" s="9"/>
      <c r="M7" s="7"/>
      <c r="N7" s="8">
        <v>25</v>
      </c>
      <c r="O7" s="6">
        <v>0</v>
      </c>
      <c r="P7" s="9"/>
      <c r="Q7" s="7"/>
      <c r="R7" s="8">
        <v>25</v>
      </c>
      <c r="S7" s="6">
        <v>0</v>
      </c>
      <c r="T7" s="6"/>
      <c r="U7" s="7"/>
      <c r="V7" s="8">
        <v>25</v>
      </c>
      <c r="W7" s="6">
        <v>0</v>
      </c>
      <c r="X7" s="6"/>
      <c r="Y7" s="7"/>
      <c r="Z7" s="8">
        <v>25</v>
      </c>
      <c r="AA7" s="6">
        <v>0</v>
      </c>
      <c r="AB7" s="6"/>
      <c r="AC7" s="7"/>
      <c r="AD7" s="8">
        <v>25</v>
      </c>
      <c r="AE7" s="6">
        <v>0</v>
      </c>
      <c r="AF7" s="6"/>
      <c r="AG7" s="7"/>
      <c r="AH7" s="8">
        <v>25</v>
      </c>
      <c r="AI7" s="6">
        <v>0</v>
      </c>
      <c r="AJ7" s="6"/>
      <c r="AK7" s="7"/>
    </row>
    <row r="8" spans="1:37" s="10" customFormat="1" x14ac:dyDescent="0.25">
      <c r="B8" s="11">
        <v>50</v>
      </c>
      <c r="C8" s="12">
        <v>16.663</v>
      </c>
      <c r="D8" s="9">
        <f>((C7+C8)/2*(B8-B7))/27</f>
        <v>7.7143518518518519</v>
      </c>
      <c r="E8" s="13">
        <f>SUM(D7:D8)</f>
        <v>7.7143518518518519</v>
      </c>
      <c r="F8" s="11">
        <v>50</v>
      </c>
      <c r="G8" s="14">
        <v>0</v>
      </c>
      <c r="H8" s="9">
        <f>((G7+G8)/2*(F8-F7))/27</f>
        <v>0</v>
      </c>
      <c r="I8" s="13">
        <f>SUM(H7:H8)</f>
        <v>0</v>
      </c>
      <c r="J8" s="11">
        <v>50</v>
      </c>
      <c r="K8" s="14">
        <v>0</v>
      </c>
      <c r="L8" s="9">
        <f>((K7+K8)/2*(J8-J7))/27</f>
        <v>0</v>
      </c>
      <c r="M8" s="13">
        <f>SUM(L7:L8)</f>
        <v>0</v>
      </c>
      <c r="N8" s="11">
        <v>50</v>
      </c>
      <c r="O8" s="14">
        <v>0</v>
      </c>
      <c r="P8" s="9">
        <f>((O7+O8)/2*(N8-N7))/27</f>
        <v>0</v>
      </c>
      <c r="Q8" s="13">
        <f>SUM(P7:P8)</f>
        <v>0</v>
      </c>
      <c r="R8" s="11">
        <v>50</v>
      </c>
      <c r="S8" s="14">
        <v>0</v>
      </c>
      <c r="T8" s="9">
        <f>((S7+S8)/2*(R8-R7))/9</f>
        <v>0</v>
      </c>
      <c r="U8" s="13">
        <f>SUM(T7:T8)</f>
        <v>0</v>
      </c>
      <c r="V8" s="11">
        <v>50</v>
      </c>
      <c r="W8" s="14">
        <v>0</v>
      </c>
      <c r="X8" s="9">
        <f>((W7+W8)/2*(V8-V7))/27</f>
        <v>0</v>
      </c>
      <c r="Y8" s="13">
        <f>SUM(X7:X8)</f>
        <v>0</v>
      </c>
      <c r="Z8" s="11">
        <v>50</v>
      </c>
      <c r="AA8" s="14">
        <v>0</v>
      </c>
      <c r="AB8" s="9">
        <f>((AA7+AA8)/2*(Z8-Z7))/27</f>
        <v>0</v>
      </c>
      <c r="AC8" s="13">
        <f>SUM(AB7:AB8)</f>
        <v>0</v>
      </c>
      <c r="AD8" s="11">
        <v>50</v>
      </c>
      <c r="AE8" s="14">
        <v>0</v>
      </c>
      <c r="AF8" s="9">
        <f>((AE7+AE8)/2*(AD8-AD7))/9</f>
        <v>0</v>
      </c>
      <c r="AG8" s="13">
        <f>SUM(AF7:AF8)</f>
        <v>0</v>
      </c>
      <c r="AH8" s="11">
        <v>50</v>
      </c>
      <c r="AI8" s="14">
        <v>0</v>
      </c>
      <c r="AJ8" s="9">
        <f>((AI7+AI8)/2*(AH8-AH7))/9</f>
        <v>0</v>
      </c>
      <c r="AK8" s="13">
        <f>SUM(AJ7:AJ8)</f>
        <v>0</v>
      </c>
    </row>
    <row r="9" spans="1:37" x14ac:dyDescent="0.25">
      <c r="A9" s="5">
        <v>11</v>
      </c>
      <c r="B9" s="8">
        <v>100</v>
      </c>
      <c r="C9" s="15">
        <v>51.96</v>
      </c>
      <c r="D9" s="16">
        <f>((C8+C9)/2*(B9-B8))/27</f>
        <v>63.539814814814818</v>
      </c>
      <c r="E9" s="7"/>
      <c r="F9" s="8">
        <v>100</v>
      </c>
      <c r="G9" s="6">
        <v>0</v>
      </c>
      <c r="H9" s="16">
        <f>((G8+G9)/2*(F9-F8))/27</f>
        <v>0</v>
      </c>
      <c r="I9" s="7"/>
      <c r="J9" s="8">
        <v>100</v>
      </c>
      <c r="K9" s="6">
        <v>0</v>
      </c>
      <c r="L9" s="16">
        <f>((K8+K9)/2*(J9-J8))/27</f>
        <v>0</v>
      </c>
      <c r="M9" s="7"/>
      <c r="N9" s="8">
        <v>100</v>
      </c>
      <c r="O9" s="6">
        <v>0</v>
      </c>
      <c r="P9" s="16">
        <f>((O8+O9)/2*(N9-N8))/27</f>
        <v>0</v>
      </c>
      <c r="Q9" s="7"/>
      <c r="R9" s="8">
        <v>100</v>
      </c>
      <c r="S9" s="6">
        <v>0</v>
      </c>
      <c r="T9" s="16">
        <f t="shared" ref="T9:T12" si="0">((S8+S9)/2*(R9-R8))/9</f>
        <v>0</v>
      </c>
      <c r="U9" s="7"/>
      <c r="V9" s="8">
        <v>100</v>
      </c>
      <c r="W9" s="6">
        <v>0</v>
      </c>
      <c r="X9" s="16">
        <f>((W8+W9)/2*(V9-V8))/27</f>
        <v>0</v>
      </c>
      <c r="Y9" s="7"/>
      <c r="Z9" s="8">
        <v>100</v>
      </c>
      <c r="AA9" s="6">
        <v>0</v>
      </c>
      <c r="AB9" s="16">
        <f>((AA8+AA9)/2*(Z9-Z8))/27</f>
        <v>0</v>
      </c>
      <c r="AC9" s="7"/>
      <c r="AD9" s="8">
        <v>100</v>
      </c>
      <c r="AE9" s="6">
        <v>0</v>
      </c>
      <c r="AF9" s="16">
        <f t="shared" ref="AF9:AF12" si="1">((AE8+AE9)/2*(AD9-AD8))/9</f>
        <v>0</v>
      </c>
      <c r="AG9" s="7"/>
      <c r="AH9" s="8">
        <v>100</v>
      </c>
      <c r="AI9" s="6">
        <v>0</v>
      </c>
      <c r="AJ9" s="16">
        <f t="shared" ref="AJ9:AJ12" si="2">((AI8+AI9)/2*(AH9-AH8))/9</f>
        <v>0</v>
      </c>
      <c r="AK9" s="7"/>
    </row>
    <row r="10" spans="1:37" s="10" customFormat="1" x14ac:dyDescent="0.25">
      <c r="B10" s="11">
        <v>135</v>
      </c>
      <c r="C10" s="12">
        <v>215.71100000000001</v>
      </c>
      <c r="D10" s="9">
        <f>((C9+C10)/2*(B10-B9))/27</f>
        <v>173.49046296296297</v>
      </c>
      <c r="E10" s="13">
        <f>SUM(D9:D10)</f>
        <v>237.03027777777777</v>
      </c>
      <c r="F10" s="11">
        <v>135</v>
      </c>
      <c r="G10" s="14">
        <v>0</v>
      </c>
      <c r="H10" s="9">
        <f>((G9+G10)/2*(F10-F9))/27</f>
        <v>0</v>
      </c>
      <c r="I10" s="13">
        <f>SUM(H9:H10)</f>
        <v>0</v>
      </c>
      <c r="J10" s="11">
        <v>135</v>
      </c>
      <c r="K10" s="14">
        <v>0</v>
      </c>
      <c r="L10" s="9">
        <f>((K9+K10)/2*(J10-J9))/27</f>
        <v>0</v>
      </c>
      <c r="M10" s="13">
        <f>SUM(L9:L10)</f>
        <v>0</v>
      </c>
      <c r="N10" s="11">
        <v>135</v>
      </c>
      <c r="O10" s="14">
        <v>0</v>
      </c>
      <c r="P10" s="9">
        <f>((O9+O10)/2*(N10-N9))/27</f>
        <v>0</v>
      </c>
      <c r="Q10" s="13">
        <f>SUM(P9:P10)</f>
        <v>0</v>
      </c>
      <c r="R10" s="11">
        <v>135</v>
      </c>
      <c r="S10" s="14">
        <v>0</v>
      </c>
      <c r="T10" s="9">
        <f t="shared" si="0"/>
        <v>0</v>
      </c>
      <c r="U10" s="13">
        <f>SUM(T9:T10)</f>
        <v>0</v>
      </c>
      <c r="V10" s="11">
        <v>135</v>
      </c>
      <c r="W10" s="12">
        <v>44.277000000000001</v>
      </c>
      <c r="X10" s="9">
        <f>((W9+W10)/2*(V10-V9))/27</f>
        <v>28.698055555555555</v>
      </c>
      <c r="Y10" s="13">
        <f>SUM(X9:X10)</f>
        <v>28.698055555555555</v>
      </c>
      <c r="Z10" s="11">
        <v>135</v>
      </c>
      <c r="AA10" s="12">
        <v>93.66</v>
      </c>
      <c r="AB10" s="9">
        <f>((AA9+AA10)/2*(Z10-Z9))/27</f>
        <v>60.705555555555556</v>
      </c>
      <c r="AC10" s="13">
        <f>SUM(AB9:AB10)</f>
        <v>60.705555555555556</v>
      </c>
      <c r="AD10" s="11">
        <v>135</v>
      </c>
      <c r="AE10" s="14">
        <v>0</v>
      </c>
      <c r="AF10" s="9">
        <f t="shared" si="1"/>
        <v>0</v>
      </c>
      <c r="AG10" s="13">
        <f>SUM(AF9:AF10)</f>
        <v>0</v>
      </c>
      <c r="AH10" s="11">
        <v>135</v>
      </c>
      <c r="AI10" s="14">
        <v>0</v>
      </c>
      <c r="AJ10" s="9">
        <f t="shared" si="2"/>
        <v>0</v>
      </c>
      <c r="AK10" s="13">
        <f>SUM(AJ9:AJ10)</f>
        <v>0</v>
      </c>
    </row>
    <row r="11" spans="1:37" x14ac:dyDescent="0.25">
      <c r="A11" s="5">
        <v>12</v>
      </c>
      <c r="B11" s="8">
        <v>200</v>
      </c>
      <c r="C11" s="15">
        <v>183.36600000000001</v>
      </c>
      <c r="D11" s="16">
        <f t="shared" ref="D11:D13" si="3">((C10+C11)/2*(B11-B10))/27</f>
        <v>480.37046296296296</v>
      </c>
      <c r="E11" s="17"/>
      <c r="F11" s="8">
        <v>200</v>
      </c>
      <c r="G11" s="6">
        <v>0</v>
      </c>
      <c r="H11" s="16">
        <f t="shared" ref="H11:H13" si="4">((G10+G11)/2*(F11-F10))/27</f>
        <v>0</v>
      </c>
      <c r="I11" s="17"/>
      <c r="J11" s="8">
        <v>200</v>
      </c>
      <c r="K11" s="6">
        <v>0</v>
      </c>
      <c r="L11" s="16">
        <f t="shared" ref="L11:L13" si="5">((K10+K11)/2*(J11-J10))/27</f>
        <v>0</v>
      </c>
      <c r="M11" s="17"/>
      <c r="N11" s="8">
        <v>200</v>
      </c>
      <c r="O11" s="6">
        <v>0</v>
      </c>
      <c r="P11" s="16">
        <f t="shared" ref="P11:P13" si="6">((O10+O11)/2*(N11-N10))/27</f>
        <v>0</v>
      </c>
      <c r="Q11" s="17"/>
      <c r="R11" s="8">
        <v>200</v>
      </c>
      <c r="S11" s="6">
        <v>0</v>
      </c>
      <c r="T11" s="16">
        <f t="shared" si="0"/>
        <v>0</v>
      </c>
      <c r="U11" s="17"/>
      <c r="V11" s="8">
        <v>200</v>
      </c>
      <c r="W11" s="15">
        <v>70.534000000000006</v>
      </c>
      <c r="X11" s="16">
        <f t="shared" ref="X11:X13" si="7">((W10+W11)/2*(V11-V10))/27</f>
        <v>138.19842592592593</v>
      </c>
      <c r="Y11" s="17"/>
      <c r="Z11" s="8">
        <v>200</v>
      </c>
      <c r="AA11" s="15">
        <v>93.147999999999996</v>
      </c>
      <c r="AB11" s="16">
        <f t="shared" ref="AB11:AB13" si="8">((AA10+AA11)/2*(Z11-Z10))/27</f>
        <v>224.86148148148149</v>
      </c>
      <c r="AC11" s="17"/>
      <c r="AD11" s="8">
        <v>200</v>
      </c>
      <c r="AE11" s="15">
        <v>10.836</v>
      </c>
      <c r="AF11" s="16">
        <f t="shared" si="1"/>
        <v>39.130000000000003</v>
      </c>
      <c r="AG11" s="17"/>
      <c r="AH11" s="8">
        <v>200</v>
      </c>
      <c r="AI11" s="6">
        <v>0</v>
      </c>
      <c r="AJ11" s="16">
        <f t="shared" si="2"/>
        <v>0</v>
      </c>
      <c r="AK11" s="17"/>
    </row>
    <row r="12" spans="1:37" s="10" customFormat="1" x14ac:dyDescent="0.25">
      <c r="B12" s="11">
        <v>220</v>
      </c>
      <c r="C12" s="12">
        <v>172.59899999999999</v>
      </c>
      <c r="D12" s="9">
        <f t="shared" si="3"/>
        <v>131.8388888888889</v>
      </c>
      <c r="E12" s="13">
        <f>SUM(D11:D12)</f>
        <v>612.20935185185181</v>
      </c>
      <c r="F12" s="11">
        <v>220</v>
      </c>
      <c r="G12" s="14">
        <v>0</v>
      </c>
      <c r="H12" s="9">
        <f t="shared" si="4"/>
        <v>0</v>
      </c>
      <c r="I12" s="13">
        <f>SUM(H11:H12)</f>
        <v>0</v>
      </c>
      <c r="J12" s="11">
        <v>220</v>
      </c>
      <c r="K12" s="14">
        <v>0</v>
      </c>
      <c r="L12" s="9">
        <f t="shared" si="5"/>
        <v>0</v>
      </c>
      <c r="M12" s="13">
        <f>SUM(L11:L12)</f>
        <v>0</v>
      </c>
      <c r="N12" s="11">
        <v>220</v>
      </c>
      <c r="O12" s="14">
        <v>0</v>
      </c>
      <c r="P12" s="9">
        <f t="shared" si="6"/>
        <v>0</v>
      </c>
      <c r="Q12" s="13">
        <f>SUM(P11:P12)</f>
        <v>0</v>
      </c>
      <c r="R12" s="11">
        <v>220</v>
      </c>
      <c r="S12" s="14">
        <v>0</v>
      </c>
      <c r="T12" s="9">
        <f t="shared" si="0"/>
        <v>0</v>
      </c>
      <c r="U12" s="13">
        <f>SUM(T11:T12)</f>
        <v>0</v>
      </c>
      <c r="V12" s="11">
        <v>220</v>
      </c>
      <c r="W12" s="12">
        <v>56.206000000000003</v>
      </c>
      <c r="X12" s="9">
        <f t="shared" si="7"/>
        <v>46.940740740740743</v>
      </c>
      <c r="Y12" s="13">
        <f>SUM(X11:X12)</f>
        <v>185.13916666666668</v>
      </c>
      <c r="Z12" s="11">
        <v>220</v>
      </c>
      <c r="AA12" s="12">
        <v>89.247</v>
      </c>
      <c r="AB12" s="9">
        <f t="shared" si="8"/>
        <v>67.553703703703704</v>
      </c>
      <c r="AC12" s="13">
        <f>SUM(AB11:AB12)</f>
        <v>292.41518518518518</v>
      </c>
      <c r="AD12" s="11">
        <v>220</v>
      </c>
      <c r="AE12" s="12">
        <v>12.09</v>
      </c>
      <c r="AF12" s="9">
        <f t="shared" si="1"/>
        <v>25.473333333333336</v>
      </c>
      <c r="AG12" s="13">
        <f>SUM(AF11:AF12)</f>
        <v>64.603333333333339</v>
      </c>
      <c r="AH12" s="11">
        <v>220</v>
      </c>
      <c r="AI12" s="14">
        <v>0</v>
      </c>
      <c r="AJ12" s="9">
        <f t="shared" si="2"/>
        <v>0</v>
      </c>
      <c r="AK12" s="13">
        <f>SUM(AJ11:AJ12)</f>
        <v>0</v>
      </c>
    </row>
    <row r="13" spans="1:37" x14ac:dyDescent="0.25">
      <c r="A13" s="5">
        <v>13</v>
      </c>
      <c r="B13" s="8">
        <v>300</v>
      </c>
      <c r="C13" s="15">
        <v>285.202</v>
      </c>
      <c r="D13" s="16">
        <f t="shared" si="3"/>
        <v>678.22370370370379</v>
      </c>
      <c r="E13" s="7"/>
      <c r="F13" s="8">
        <v>300</v>
      </c>
      <c r="G13" s="15">
        <v>86.45</v>
      </c>
      <c r="H13" s="16">
        <f t="shared" si="4"/>
        <v>128.07407407407408</v>
      </c>
      <c r="I13" s="7"/>
      <c r="J13" s="8">
        <v>300</v>
      </c>
      <c r="K13" s="15">
        <v>6.7489999999999997</v>
      </c>
      <c r="L13" s="16">
        <f t="shared" si="5"/>
        <v>9.9985185185185177</v>
      </c>
      <c r="M13" s="7"/>
      <c r="N13" s="8">
        <v>300</v>
      </c>
      <c r="O13" s="15">
        <v>4.6580000000000004</v>
      </c>
      <c r="P13" s="16">
        <f t="shared" si="6"/>
        <v>6.9007407407407415</v>
      </c>
      <c r="Q13" s="7"/>
      <c r="R13" s="8">
        <v>300</v>
      </c>
      <c r="S13" s="6">
        <v>0</v>
      </c>
      <c r="T13" s="6"/>
      <c r="U13" s="7"/>
      <c r="V13" s="8">
        <v>300</v>
      </c>
      <c r="W13" s="15">
        <v>64.272999999999996</v>
      </c>
      <c r="X13" s="16">
        <f t="shared" si="7"/>
        <v>178.4874074074074</v>
      </c>
      <c r="Y13" s="7"/>
      <c r="Z13" s="8">
        <v>300</v>
      </c>
      <c r="AA13" s="15">
        <v>84.650999999999996</v>
      </c>
      <c r="AB13" s="16">
        <f t="shared" si="8"/>
        <v>257.62666666666667</v>
      </c>
      <c r="AC13" s="7"/>
      <c r="AD13" s="8">
        <v>300</v>
      </c>
      <c r="AE13" s="15">
        <v>46.79</v>
      </c>
      <c r="AF13" s="6"/>
      <c r="AG13" s="7"/>
      <c r="AH13" s="8">
        <v>300</v>
      </c>
      <c r="AI13" s="15">
        <v>14.164</v>
      </c>
      <c r="AJ13" s="6"/>
      <c r="AK13" s="7"/>
    </row>
    <row r="14" spans="1:37" s="10" customFormat="1" x14ac:dyDescent="0.25">
      <c r="B14" s="11">
        <v>350</v>
      </c>
      <c r="C14" s="12">
        <v>312.54899999999998</v>
      </c>
      <c r="D14" s="9">
        <f>((C13+C14)/2*(B14-B13))/27</f>
        <v>553.47314814814808</v>
      </c>
      <c r="E14" s="13">
        <f>SUM(D13:D14)</f>
        <v>1231.696851851852</v>
      </c>
      <c r="F14" s="11">
        <v>350</v>
      </c>
      <c r="G14" s="12">
        <v>124.63200000000001</v>
      </c>
      <c r="H14" s="9">
        <f>((G13+G14)/2*(F14-F13))/27</f>
        <v>195.44629629629631</v>
      </c>
      <c r="I14" s="13">
        <f>SUM(H13:H14)</f>
        <v>323.52037037037042</v>
      </c>
      <c r="J14" s="11">
        <v>350</v>
      </c>
      <c r="K14" s="12">
        <v>10.3</v>
      </c>
      <c r="L14" s="9">
        <f>((K13+K14)/2*(J14-J13))/27</f>
        <v>15.78611111111111</v>
      </c>
      <c r="M14" s="13">
        <f>SUM(L13:L14)</f>
        <v>25.784629629629627</v>
      </c>
      <c r="N14" s="11">
        <v>350</v>
      </c>
      <c r="O14" s="12">
        <v>6.97</v>
      </c>
      <c r="P14" s="9">
        <f>((O13+O14)/2*(N14-N13))/27</f>
        <v>10.766666666666666</v>
      </c>
      <c r="Q14" s="13">
        <f>SUM(P13:P14)</f>
        <v>17.667407407407406</v>
      </c>
      <c r="R14" s="11">
        <v>350</v>
      </c>
      <c r="S14" s="14">
        <v>0</v>
      </c>
      <c r="T14" s="9">
        <f>((S13+S14)/2*(R14-R13))/9</f>
        <v>0</v>
      </c>
      <c r="U14" s="13">
        <f>SUM(T13:T14)</f>
        <v>0</v>
      </c>
      <c r="V14" s="11">
        <v>350</v>
      </c>
      <c r="W14" s="12">
        <v>62.215000000000003</v>
      </c>
      <c r="X14" s="9">
        <f>((W13+W14)/2*(V14-V13))/27</f>
        <v>117.11851851851851</v>
      </c>
      <c r="Y14" s="13">
        <f>SUM(X13:X14)</f>
        <v>295.60592592592593</v>
      </c>
      <c r="Z14" s="11">
        <v>350</v>
      </c>
      <c r="AA14" s="12">
        <v>84.653000000000006</v>
      </c>
      <c r="AB14" s="9">
        <f>((AA13+AA14)/2*(Z14-Z13))/27</f>
        <v>156.76296296296297</v>
      </c>
      <c r="AC14" s="13">
        <f>SUM(AB13:AB14)</f>
        <v>414.38962962962967</v>
      </c>
      <c r="AD14" s="11">
        <v>350</v>
      </c>
      <c r="AE14" s="12">
        <v>29.632999999999999</v>
      </c>
      <c r="AF14" s="9">
        <f>((AE13+AE14)/2*(AD14-AD13))/9</f>
        <v>212.28611111111113</v>
      </c>
      <c r="AG14" s="13">
        <f>SUM(AF13:AF14)</f>
        <v>212.28611111111113</v>
      </c>
      <c r="AH14" s="11">
        <v>350</v>
      </c>
      <c r="AI14" s="12">
        <v>21.033999999999999</v>
      </c>
      <c r="AJ14" s="9">
        <f>((AI13+AI14)/2*(AH14-AH13))/9</f>
        <v>97.772222222222226</v>
      </c>
      <c r="AK14" s="13">
        <f>SUM(AJ13:AJ14)</f>
        <v>97.772222222222226</v>
      </c>
    </row>
    <row r="15" spans="1:37" x14ac:dyDescent="0.25">
      <c r="A15" s="5">
        <v>14</v>
      </c>
      <c r="B15" s="8">
        <v>400</v>
      </c>
      <c r="C15" s="15">
        <v>312.59899999999999</v>
      </c>
      <c r="D15" s="16">
        <f>((C14+C15)/2*(B15-B14))/27</f>
        <v>578.84074074074067</v>
      </c>
      <c r="E15" s="7"/>
      <c r="F15" s="8">
        <v>400</v>
      </c>
      <c r="G15" s="15">
        <v>148.92099999999999</v>
      </c>
      <c r="H15" s="16">
        <f>((G14+G15)/2*(F15-F14))/27</f>
        <v>253.2898148148148</v>
      </c>
      <c r="I15" s="7"/>
      <c r="J15" s="8">
        <v>400</v>
      </c>
      <c r="K15" s="15">
        <v>12.598000000000001</v>
      </c>
      <c r="L15" s="16">
        <f>((K14+K15)/2*(J15-J14))/27</f>
        <v>21.201851851851853</v>
      </c>
      <c r="M15" s="7"/>
      <c r="N15" s="8">
        <v>400</v>
      </c>
      <c r="O15" s="15">
        <v>8.4789999999999992</v>
      </c>
      <c r="P15" s="16">
        <f>((O14+O15)/2*(N15-N14))/27</f>
        <v>14.304629629629629</v>
      </c>
      <c r="Q15" s="7"/>
      <c r="R15" s="8">
        <v>400</v>
      </c>
      <c r="S15" s="15">
        <v>93.335999999999999</v>
      </c>
      <c r="T15" s="16">
        <f t="shared" ref="T15:T19" si="9">((S14+S15)/2*(R15-R14))/9</f>
        <v>259.26666666666665</v>
      </c>
      <c r="U15" s="7"/>
      <c r="V15" s="8">
        <v>400</v>
      </c>
      <c r="W15" s="6">
        <v>0</v>
      </c>
      <c r="X15" s="16">
        <f>((W14+W15)/2*(V15-V14))/27</f>
        <v>57.606481481481481</v>
      </c>
      <c r="Y15" s="7"/>
      <c r="Z15" s="8">
        <v>400</v>
      </c>
      <c r="AA15" s="6">
        <v>0</v>
      </c>
      <c r="AB15" s="16">
        <f>((AA14+AA15)/2*(Z15-Z14))/27</f>
        <v>78.382407407407413</v>
      </c>
      <c r="AC15" s="7"/>
      <c r="AD15" s="8">
        <v>400</v>
      </c>
      <c r="AE15" s="15">
        <v>28.518000000000001</v>
      </c>
      <c r="AF15" s="16">
        <f t="shared" ref="AF15:AF19" si="10">((AE14+AE15)/2*(AD15-AD14))/9</f>
        <v>161.53055555555554</v>
      </c>
      <c r="AG15" s="7"/>
      <c r="AH15" s="8">
        <v>400</v>
      </c>
      <c r="AI15" s="15">
        <v>25.530999999999999</v>
      </c>
      <c r="AJ15" s="16">
        <f t="shared" ref="AJ15:AJ19" si="11">((AI14+AI15)/2*(AH15-AH14))/9</f>
        <v>129.34722222222223</v>
      </c>
      <c r="AK15" s="7"/>
    </row>
    <row r="16" spans="1:37" s="10" customFormat="1" x14ac:dyDescent="0.25">
      <c r="B16" s="11">
        <v>450</v>
      </c>
      <c r="C16" s="12">
        <v>530.726</v>
      </c>
      <c r="D16" s="9">
        <f>((C15+C16)/2*(B16-B15))/27</f>
        <v>780.85648148148152</v>
      </c>
      <c r="E16" s="13">
        <f>SUM(D15:D16)</f>
        <v>1359.6972222222221</v>
      </c>
      <c r="F16" s="11">
        <v>450</v>
      </c>
      <c r="G16" s="12">
        <v>137.435</v>
      </c>
      <c r="H16" s="9">
        <f>((G15+G16)/2*(F16-F15))/27</f>
        <v>265.14444444444445</v>
      </c>
      <c r="I16" s="13">
        <f>SUM(H15:H16)</f>
        <v>518.43425925925931</v>
      </c>
      <c r="J16" s="11">
        <v>450</v>
      </c>
      <c r="K16" s="12">
        <v>14.387</v>
      </c>
      <c r="L16" s="9">
        <f>((K15+K16)/2*(J16-J15))/27</f>
        <v>24.986111111111111</v>
      </c>
      <c r="M16" s="13">
        <f>SUM(L15:L16)</f>
        <v>46.187962962962963</v>
      </c>
      <c r="N16" s="11">
        <v>450</v>
      </c>
      <c r="O16" s="12">
        <v>9.6880000000000006</v>
      </c>
      <c r="P16" s="9">
        <f>((O15+O16)/2*(N16-N15))/27</f>
        <v>16.8212962962963</v>
      </c>
      <c r="Q16" s="13">
        <f>SUM(P15:P16)</f>
        <v>31.125925925925927</v>
      </c>
      <c r="R16" s="11">
        <v>450</v>
      </c>
      <c r="S16" s="12">
        <v>104.80500000000001</v>
      </c>
      <c r="T16" s="9">
        <f t="shared" si="9"/>
        <v>550.39166666666677</v>
      </c>
      <c r="U16" s="13">
        <f>SUM(T15:T16)</f>
        <v>809.65833333333342</v>
      </c>
      <c r="V16" s="11">
        <v>450</v>
      </c>
      <c r="W16" s="14">
        <v>0</v>
      </c>
      <c r="X16" s="9">
        <f>((W15+W16)/2*(V16-V15))/27</f>
        <v>0</v>
      </c>
      <c r="Y16" s="13">
        <f>SUM(X15:X16)</f>
        <v>57.606481481481481</v>
      </c>
      <c r="Z16" s="11">
        <v>450</v>
      </c>
      <c r="AA16" s="14">
        <v>0</v>
      </c>
      <c r="AB16" s="9">
        <f>((AA15+AA16)/2*(Z16-Z15))/27</f>
        <v>0</v>
      </c>
      <c r="AC16" s="13">
        <f>SUM(AB15:AB16)</f>
        <v>78.382407407407413</v>
      </c>
      <c r="AD16" s="11">
        <v>450</v>
      </c>
      <c r="AE16" s="12">
        <v>32.17</v>
      </c>
      <c r="AF16" s="9">
        <f t="shared" si="10"/>
        <v>168.57777777777778</v>
      </c>
      <c r="AG16" s="13">
        <f>SUM(AF15:AF16)</f>
        <v>330.10833333333335</v>
      </c>
      <c r="AH16" s="11">
        <v>450</v>
      </c>
      <c r="AI16" s="12">
        <v>29.178999999999998</v>
      </c>
      <c r="AJ16" s="9">
        <f t="shared" si="11"/>
        <v>151.9722222222222</v>
      </c>
      <c r="AK16" s="13">
        <f>SUM(AJ15:AJ16)</f>
        <v>281.31944444444446</v>
      </c>
    </row>
    <row r="17" spans="1:37" x14ac:dyDescent="0.25">
      <c r="A17" s="5">
        <v>15</v>
      </c>
      <c r="B17" s="8">
        <v>500</v>
      </c>
      <c r="C17" s="15">
        <v>522.43399999999997</v>
      </c>
      <c r="D17" s="16">
        <f t="shared" ref="D17:D19" si="12">((C16+C17)/2*(B17-B16))/27</f>
        <v>975.14814814814804</v>
      </c>
      <c r="E17" s="17"/>
      <c r="F17" s="8">
        <v>500</v>
      </c>
      <c r="G17" s="15">
        <v>125.56</v>
      </c>
      <c r="H17" s="16">
        <f t="shared" ref="H17:H19" si="13">((G16+G17)/2*(F17-F16))/27</f>
        <v>243.51388888888889</v>
      </c>
      <c r="I17" s="17"/>
      <c r="J17" s="8">
        <v>500</v>
      </c>
      <c r="K17" s="15">
        <v>13.334</v>
      </c>
      <c r="L17" s="16">
        <f t="shared" ref="L17:L19" si="14">((K16+K17)/2*(J17-J16))/27</f>
        <v>25.667592592592591</v>
      </c>
      <c r="M17" s="17"/>
      <c r="N17" s="8">
        <v>500</v>
      </c>
      <c r="O17" s="15">
        <v>8.984</v>
      </c>
      <c r="P17" s="16">
        <f t="shared" ref="P17:P19" si="15">((O16+O17)/2*(N17-N16))/27</f>
        <v>17.288888888888888</v>
      </c>
      <c r="Q17" s="17"/>
      <c r="R17" s="8">
        <v>500</v>
      </c>
      <c r="S17" s="15">
        <v>104.986</v>
      </c>
      <c r="T17" s="16">
        <f t="shared" si="9"/>
        <v>582.75277777777774</v>
      </c>
      <c r="U17" s="17"/>
      <c r="V17" s="8">
        <v>500</v>
      </c>
      <c r="W17" s="6">
        <v>0</v>
      </c>
      <c r="X17" s="16">
        <f t="shared" ref="X17:X19" si="16">((W16+W17)/2*(V17-V16))/27</f>
        <v>0</v>
      </c>
      <c r="Y17" s="17"/>
      <c r="Z17" s="8">
        <v>500</v>
      </c>
      <c r="AA17" s="6">
        <v>0</v>
      </c>
      <c r="AB17" s="16">
        <f t="shared" ref="AB17:AB19" si="17">((AA16+AA17)/2*(Z17-Z16))/27</f>
        <v>0</v>
      </c>
      <c r="AC17" s="17"/>
      <c r="AD17" s="8">
        <v>500</v>
      </c>
      <c r="AE17" s="15">
        <v>33.941000000000003</v>
      </c>
      <c r="AF17" s="16">
        <f t="shared" si="10"/>
        <v>183.64166666666668</v>
      </c>
      <c r="AG17" s="17"/>
      <c r="AH17" s="8">
        <v>500</v>
      </c>
      <c r="AI17" s="15">
        <v>27.068999999999999</v>
      </c>
      <c r="AJ17" s="16">
        <f t="shared" si="11"/>
        <v>156.24444444444444</v>
      </c>
      <c r="AK17" s="17"/>
    </row>
    <row r="18" spans="1:37" s="10" customFormat="1" x14ac:dyDescent="0.25">
      <c r="B18" s="11">
        <v>550</v>
      </c>
      <c r="C18" s="12">
        <v>518.928</v>
      </c>
      <c r="D18" s="9">
        <f t="shared" si="12"/>
        <v>964.22407407407422</v>
      </c>
      <c r="E18" s="13">
        <f>SUM(D17:D18)</f>
        <v>1939.3722222222223</v>
      </c>
      <c r="F18" s="11">
        <v>550</v>
      </c>
      <c r="G18" s="12">
        <v>110.22</v>
      </c>
      <c r="H18" s="9">
        <f t="shared" si="13"/>
        <v>218.31481481481481</v>
      </c>
      <c r="I18" s="13">
        <f>SUM(H17:H18)</f>
        <v>461.8287037037037</v>
      </c>
      <c r="J18" s="11">
        <v>550</v>
      </c>
      <c r="K18" s="12">
        <v>11.685</v>
      </c>
      <c r="L18" s="9">
        <f t="shared" si="14"/>
        <v>23.165740740740738</v>
      </c>
      <c r="M18" s="13">
        <f>SUM(L17:L18)</f>
        <v>48.833333333333329</v>
      </c>
      <c r="N18" s="11">
        <v>550</v>
      </c>
      <c r="O18" s="12">
        <v>7.9</v>
      </c>
      <c r="P18" s="9">
        <f t="shared" si="15"/>
        <v>15.633333333333335</v>
      </c>
      <c r="Q18" s="13">
        <f>SUM(P17:P18)</f>
        <v>32.922222222222224</v>
      </c>
      <c r="R18" s="11">
        <v>550</v>
      </c>
      <c r="S18" s="12">
        <v>94.07</v>
      </c>
      <c r="T18" s="9">
        <f t="shared" si="9"/>
        <v>552.93333333333328</v>
      </c>
      <c r="U18" s="13">
        <f>SUM(T17:T18)</f>
        <v>1135.6861111111111</v>
      </c>
      <c r="V18" s="11">
        <v>550</v>
      </c>
      <c r="W18" s="14">
        <v>0</v>
      </c>
      <c r="X18" s="9">
        <f t="shared" si="16"/>
        <v>0</v>
      </c>
      <c r="Y18" s="13">
        <f>SUM(X17:X18)</f>
        <v>0</v>
      </c>
      <c r="Z18" s="11">
        <v>550</v>
      </c>
      <c r="AA18" s="14">
        <v>0</v>
      </c>
      <c r="AB18" s="9">
        <f t="shared" si="17"/>
        <v>0</v>
      </c>
      <c r="AC18" s="13">
        <f>SUM(AB17:AB18)</f>
        <v>0</v>
      </c>
      <c r="AD18" s="11">
        <v>550</v>
      </c>
      <c r="AE18" s="12">
        <v>31.085999999999999</v>
      </c>
      <c r="AF18" s="9">
        <f t="shared" si="10"/>
        <v>180.63055555555556</v>
      </c>
      <c r="AG18" s="13">
        <f>SUM(AF17:AF18)</f>
        <v>364.27222222222224</v>
      </c>
      <c r="AH18" s="11">
        <v>550</v>
      </c>
      <c r="AI18" s="12">
        <v>23.834</v>
      </c>
      <c r="AJ18" s="9">
        <f t="shared" si="11"/>
        <v>141.39722222222224</v>
      </c>
      <c r="AK18" s="13">
        <f>SUM(AJ17:AJ18)</f>
        <v>297.64166666666665</v>
      </c>
    </row>
    <row r="19" spans="1:37" x14ac:dyDescent="0.25">
      <c r="A19" s="5">
        <v>16</v>
      </c>
      <c r="B19" s="8">
        <v>600</v>
      </c>
      <c r="C19" s="15">
        <v>375.30399999999997</v>
      </c>
      <c r="D19" s="16">
        <f t="shared" si="12"/>
        <v>827.99259259259259</v>
      </c>
      <c r="E19" s="7"/>
      <c r="F19" s="8">
        <v>600</v>
      </c>
      <c r="G19" s="15">
        <v>57.375999999999998</v>
      </c>
      <c r="H19" s="16">
        <f t="shared" si="13"/>
        <v>155.18148148148146</v>
      </c>
      <c r="I19" s="7"/>
      <c r="J19" s="8">
        <v>600</v>
      </c>
      <c r="K19" s="15">
        <v>7.7149999999999999</v>
      </c>
      <c r="L19" s="16">
        <f t="shared" si="14"/>
        <v>17.962962962962962</v>
      </c>
      <c r="M19" s="7"/>
      <c r="N19" s="8">
        <v>600</v>
      </c>
      <c r="O19" s="15">
        <v>5.2590000000000003</v>
      </c>
      <c r="P19" s="16">
        <f t="shared" si="15"/>
        <v>12.18425925925926</v>
      </c>
      <c r="Q19" s="7"/>
      <c r="R19" s="8">
        <v>600</v>
      </c>
      <c r="S19" s="15">
        <v>74.224999999999994</v>
      </c>
      <c r="T19" s="9">
        <f t="shared" si="9"/>
        <v>467.48611111111109</v>
      </c>
      <c r="U19" s="7"/>
      <c r="V19" s="8">
        <v>600</v>
      </c>
      <c r="W19" s="6">
        <v>0</v>
      </c>
      <c r="X19" s="16">
        <f t="shared" si="16"/>
        <v>0</v>
      </c>
      <c r="Y19" s="7"/>
      <c r="Z19" s="8">
        <v>600</v>
      </c>
      <c r="AA19" s="6">
        <v>0</v>
      </c>
      <c r="AB19" s="16">
        <f t="shared" si="17"/>
        <v>0</v>
      </c>
      <c r="AC19" s="7"/>
      <c r="AD19" s="8">
        <v>600</v>
      </c>
      <c r="AE19" s="15">
        <v>20.858000000000001</v>
      </c>
      <c r="AF19" s="16">
        <f t="shared" si="10"/>
        <v>144.28888888888889</v>
      </c>
      <c r="AG19" s="7"/>
      <c r="AH19" s="8">
        <v>600</v>
      </c>
      <c r="AI19" s="15">
        <v>15.922000000000001</v>
      </c>
      <c r="AJ19" s="16">
        <f t="shared" si="11"/>
        <v>110.43333333333334</v>
      </c>
      <c r="AK19" s="7"/>
    </row>
    <row r="20" spans="1:37" s="10" customFormat="1" x14ac:dyDescent="0.25">
      <c r="B20" s="11">
        <v>650</v>
      </c>
      <c r="C20" s="12">
        <v>211.47800000000001</v>
      </c>
      <c r="D20" s="9">
        <f>((C19+C20)/2*(B20-B19))/27</f>
        <v>543.31666666666661</v>
      </c>
      <c r="E20" s="13">
        <f>SUM(D19:D20)</f>
        <v>1371.3092592592593</v>
      </c>
      <c r="F20" s="11">
        <v>650</v>
      </c>
      <c r="G20" s="14">
        <v>0</v>
      </c>
      <c r="H20" s="9">
        <f>((G19+G20)/2*(F20-F19))/27</f>
        <v>53.12592592592592</v>
      </c>
      <c r="I20" s="13">
        <f>SUM(H19:H20)</f>
        <v>208.30740740740737</v>
      </c>
      <c r="J20" s="11">
        <v>650</v>
      </c>
      <c r="K20" s="14">
        <v>0</v>
      </c>
      <c r="L20" s="9">
        <f>((K19+K20)/2*(J20-J19))/27</f>
        <v>7.1435185185185182</v>
      </c>
      <c r="M20" s="13">
        <f>SUM(L19:L20)</f>
        <v>25.106481481481481</v>
      </c>
      <c r="N20" s="11">
        <v>650</v>
      </c>
      <c r="O20" s="14">
        <v>0</v>
      </c>
      <c r="P20" s="9">
        <f>((O19+O20)/2*(N20-N19))/27</f>
        <v>4.8694444444444454</v>
      </c>
      <c r="Q20" s="13">
        <f>SUM(P19:P20)</f>
        <v>17.053703703703704</v>
      </c>
      <c r="R20" s="11">
        <v>650</v>
      </c>
      <c r="S20" s="14">
        <v>0</v>
      </c>
      <c r="T20" s="9">
        <f>((S19+S20)/2*(R20-R19))/9</f>
        <v>206.18055555555554</v>
      </c>
      <c r="U20" s="13">
        <f>SUM(T19:T20)</f>
        <v>673.66666666666663</v>
      </c>
      <c r="V20" s="11">
        <v>650</v>
      </c>
      <c r="W20" s="12">
        <v>65.433000000000007</v>
      </c>
      <c r="X20" s="9">
        <f>((W19+W20)/2*(V20-V19))/27</f>
        <v>60.586111111111123</v>
      </c>
      <c r="Y20" s="13">
        <f>SUM(X19:X20)</f>
        <v>60.586111111111123</v>
      </c>
      <c r="Z20" s="11">
        <v>650</v>
      </c>
      <c r="AA20" s="12">
        <v>88.927999999999997</v>
      </c>
      <c r="AB20" s="9">
        <f>((AA19+AA20)/2*(Z20-Z19))/27</f>
        <v>82.340740740740728</v>
      </c>
      <c r="AC20" s="13">
        <f>SUM(AB19:AB20)</f>
        <v>82.340740740740728</v>
      </c>
      <c r="AD20" s="11">
        <v>650</v>
      </c>
      <c r="AE20" s="12">
        <v>0</v>
      </c>
      <c r="AF20" s="9">
        <f>((AE19+AE20)/2*(AD20-AD19))/9</f>
        <v>57.938888888888897</v>
      </c>
      <c r="AG20" s="13">
        <f>SUM(AF19:AF20)</f>
        <v>202.22777777777779</v>
      </c>
      <c r="AH20" s="11">
        <v>650</v>
      </c>
      <c r="AI20" s="14">
        <v>0</v>
      </c>
      <c r="AJ20" s="9">
        <f>((AI19+AI20)/2*(AH20-AH19))/9</f>
        <v>44.227777777777781</v>
      </c>
      <c r="AK20" s="13">
        <f>SUM(AJ19:AJ20)</f>
        <v>154.66111111111113</v>
      </c>
    </row>
    <row r="21" spans="1:37" x14ac:dyDescent="0.25">
      <c r="A21" s="5">
        <v>17</v>
      </c>
      <c r="B21" s="8">
        <v>700</v>
      </c>
      <c r="C21" s="15">
        <v>229.53</v>
      </c>
      <c r="D21" s="16">
        <f>((C20+C21)/2*(B21-B20))/27</f>
        <v>408.34074074074078</v>
      </c>
      <c r="E21" s="7"/>
      <c r="F21" s="8">
        <v>700</v>
      </c>
      <c r="G21" s="6">
        <v>0</v>
      </c>
      <c r="H21" s="16">
        <f>((G20+G21)/2*(F21-F20))/27</f>
        <v>0</v>
      </c>
      <c r="I21" s="7"/>
      <c r="J21" s="8">
        <v>700</v>
      </c>
      <c r="K21" s="6">
        <v>0</v>
      </c>
      <c r="L21" s="16">
        <f>((K20+K21)/2*(J21-J20))/27</f>
        <v>0</v>
      </c>
      <c r="M21" s="7"/>
      <c r="N21" s="8">
        <v>700</v>
      </c>
      <c r="O21" s="6">
        <v>0</v>
      </c>
      <c r="P21" s="16">
        <f>((O20+O21)/2*(N21-N20))/27</f>
        <v>0</v>
      </c>
      <c r="Q21" s="7"/>
      <c r="R21" s="8">
        <v>700</v>
      </c>
      <c r="S21" s="6">
        <v>0</v>
      </c>
      <c r="T21" s="16">
        <f t="shared" ref="T21:T24" si="18">((S20+S21)/2*(R21-R20))/9</f>
        <v>0</v>
      </c>
      <c r="U21" s="7"/>
      <c r="V21" s="8">
        <v>700</v>
      </c>
      <c r="W21" s="15">
        <v>58.526000000000003</v>
      </c>
      <c r="X21" s="16">
        <f>((W20+W21)/2*(V21-V20))/27</f>
        <v>114.77685185185184</v>
      </c>
      <c r="Y21" s="7"/>
      <c r="Z21" s="8">
        <v>700</v>
      </c>
      <c r="AA21" s="15">
        <v>84.653000000000006</v>
      </c>
      <c r="AB21" s="16">
        <f>((AA20+AA21)/2*(Z21-Z20))/27</f>
        <v>160.72314814814817</v>
      </c>
      <c r="AC21" s="7"/>
      <c r="AD21" s="8">
        <v>700</v>
      </c>
      <c r="AE21" s="15">
        <v>6.8979999999999997</v>
      </c>
      <c r="AF21" s="16">
        <f t="shared" ref="AF21:AF24" si="19">((AE20+AE21)/2*(AD21-AD20))/9</f>
        <v>19.161111111111111</v>
      </c>
      <c r="AG21" s="7"/>
      <c r="AH21" s="8">
        <v>700</v>
      </c>
      <c r="AI21" s="6">
        <v>0</v>
      </c>
      <c r="AJ21" s="16">
        <f t="shared" ref="AJ21:AJ24" si="20">((AI20+AI21)/2*(AH21-AH20))/9</f>
        <v>0</v>
      </c>
      <c r="AK21" s="7"/>
    </row>
    <row r="22" spans="1:37" s="10" customFormat="1" x14ac:dyDescent="0.25">
      <c r="B22" s="11">
        <v>750</v>
      </c>
      <c r="C22" s="12">
        <v>211.78899999999999</v>
      </c>
      <c r="D22" s="9">
        <f>((C21+C22)/2*(B22-B21))/27</f>
        <v>408.62870370370365</v>
      </c>
      <c r="E22" s="13">
        <f>SUM(D21:D22)</f>
        <v>816.96944444444443</v>
      </c>
      <c r="F22" s="11">
        <v>750</v>
      </c>
      <c r="G22" s="14">
        <v>0</v>
      </c>
      <c r="H22" s="9">
        <f>((G21+G22)/2*(F22-F21))/27</f>
        <v>0</v>
      </c>
      <c r="I22" s="13">
        <f>SUM(H21:H22)</f>
        <v>0</v>
      </c>
      <c r="J22" s="11">
        <v>750</v>
      </c>
      <c r="K22" s="14">
        <v>0</v>
      </c>
      <c r="L22" s="9">
        <f>((K21+K22)/2*(J22-J21))/27</f>
        <v>0</v>
      </c>
      <c r="M22" s="13">
        <f>SUM(L21:L22)</f>
        <v>0</v>
      </c>
      <c r="N22" s="11">
        <v>750</v>
      </c>
      <c r="O22" s="14">
        <v>0</v>
      </c>
      <c r="P22" s="9">
        <f>((O21+O22)/2*(N22-N21))/27</f>
        <v>0</v>
      </c>
      <c r="Q22" s="13">
        <f>SUM(P21:P22)</f>
        <v>0</v>
      </c>
      <c r="R22" s="11">
        <v>750</v>
      </c>
      <c r="S22" s="14">
        <v>0</v>
      </c>
      <c r="T22" s="9">
        <f t="shared" si="18"/>
        <v>0</v>
      </c>
      <c r="U22" s="13">
        <f>SUM(T21:T22)</f>
        <v>0</v>
      </c>
      <c r="V22" s="11">
        <v>750</v>
      </c>
      <c r="W22" s="12">
        <v>44.58</v>
      </c>
      <c r="X22" s="9">
        <f>((W21+W22)/2*(V22-V21))/27</f>
        <v>95.468518518518508</v>
      </c>
      <c r="Y22" s="13">
        <f>SUM(X21:X22)</f>
        <v>210.24537037037035</v>
      </c>
      <c r="Z22" s="11">
        <v>750</v>
      </c>
      <c r="AA22" s="12">
        <v>84.653000000000006</v>
      </c>
      <c r="AB22" s="9">
        <f>((AA21+AA22)/2*(Z22-Z21))/27</f>
        <v>156.76481481481483</v>
      </c>
      <c r="AC22" s="13">
        <f>SUM(AB21:AB22)</f>
        <v>317.48796296296302</v>
      </c>
      <c r="AD22" s="11">
        <v>750</v>
      </c>
      <c r="AE22" s="12">
        <v>12.012</v>
      </c>
      <c r="AF22" s="9">
        <f t="shared" si="19"/>
        <v>52.527777777777779</v>
      </c>
      <c r="AG22" s="13">
        <f>SUM(AF21:AF22)</f>
        <v>71.688888888888897</v>
      </c>
      <c r="AH22" s="11">
        <v>750</v>
      </c>
      <c r="AI22" s="14">
        <v>0</v>
      </c>
      <c r="AJ22" s="9">
        <f t="shared" si="20"/>
        <v>0</v>
      </c>
      <c r="AK22" s="13">
        <f>SUM(AJ21:AJ22)</f>
        <v>0</v>
      </c>
    </row>
    <row r="23" spans="1:37" x14ac:dyDescent="0.25">
      <c r="A23" s="5">
        <v>18</v>
      </c>
      <c r="B23" s="8">
        <v>800</v>
      </c>
      <c r="C23" s="15">
        <v>235.00700000000001</v>
      </c>
      <c r="D23" s="16">
        <f t="shared" ref="D23:D24" si="21">((C22+C23)/2*(B23-B22))/27</f>
        <v>413.7</v>
      </c>
      <c r="E23" s="17"/>
      <c r="F23" s="8">
        <v>800</v>
      </c>
      <c r="G23" s="6">
        <v>0</v>
      </c>
      <c r="H23" s="16">
        <f t="shared" ref="H23:H24" si="22">((G22+G23)/2*(F23-F22))/27</f>
        <v>0</v>
      </c>
      <c r="I23" s="17"/>
      <c r="J23" s="8">
        <v>800</v>
      </c>
      <c r="K23" s="6">
        <v>0</v>
      </c>
      <c r="L23" s="16">
        <f t="shared" ref="L23:L24" si="23">((K22+K23)/2*(J23-J22))/27</f>
        <v>0</v>
      </c>
      <c r="M23" s="17"/>
      <c r="N23" s="8">
        <v>800</v>
      </c>
      <c r="O23" s="6">
        <v>0</v>
      </c>
      <c r="P23" s="16">
        <f t="shared" ref="P23:P24" si="24">((O22+O23)/2*(N23-N22))/27</f>
        <v>0</v>
      </c>
      <c r="Q23" s="17"/>
      <c r="R23" s="8">
        <v>800</v>
      </c>
      <c r="S23" s="6">
        <v>0</v>
      </c>
      <c r="T23" s="16">
        <f t="shared" si="18"/>
        <v>0</v>
      </c>
      <c r="U23" s="17"/>
      <c r="V23" s="8">
        <v>800</v>
      </c>
      <c r="W23" s="15">
        <v>64.174999999999997</v>
      </c>
      <c r="X23" s="16">
        <f t="shared" ref="X23:X24" si="25">((W22+W23)/2*(V23-V22))/27</f>
        <v>100.69907407407408</v>
      </c>
      <c r="Y23" s="17"/>
      <c r="Z23" s="8">
        <v>800</v>
      </c>
      <c r="AA23" s="15">
        <v>84.213999999999999</v>
      </c>
      <c r="AB23" s="16">
        <f t="shared" ref="AB23:AB24" si="26">((AA22+AA23)/2*(Z23-Z22))/27</f>
        <v>156.35833333333335</v>
      </c>
      <c r="AC23" s="17"/>
      <c r="AD23" s="8">
        <v>800</v>
      </c>
      <c r="AE23" s="6">
        <v>0</v>
      </c>
      <c r="AF23" s="16">
        <f t="shared" si="19"/>
        <v>33.366666666666667</v>
      </c>
      <c r="AG23" s="17"/>
      <c r="AH23" s="8">
        <v>800</v>
      </c>
      <c r="AI23" s="6">
        <v>0</v>
      </c>
      <c r="AJ23" s="16">
        <f t="shared" si="20"/>
        <v>0</v>
      </c>
      <c r="AK23" s="17"/>
    </row>
    <row r="24" spans="1:37" x14ac:dyDescent="0.25">
      <c r="B24" s="8">
        <v>850</v>
      </c>
      <c r="C24" s="6">
        <v>0</v>
      </c>
      <c r="D24" s="16">
        <f t="shared" si="21"/>
        <v>217.59907407407408</v>
      </c>
      <c r="E24" s="17">
        <f>SUM(D23:D24)</f>
        <v>631.29907407407404</v>
      </c>
      <c r="F24" s="8">
        <v>850</v>
      </c>
      <c r="G24" s="6">
        <v>0</v>
      </c>
      <c r="H24" s="16">
        <f t="shared" si="22"/>
        <v>0</v>
      </c>
      <c r="I24" s="17">
        <f>SUM(H23:H24)</f>
        <v>0</v>
      </c>
      <c r="J24" s="8">
        <v>850</v>
      </c>
      <c r="K24" s="6">
        <v>0</v>
      </c>
      <c r="L24" s="16">
        <f t="shared" si="23"/>
        <v>0</v>
      </c>
      <c r="M24" s="17">
        <f>SUM(L23:L24)</f>
        <v>0</v>
      </c>
      <c r="N24" s="8">
        <v>850</v>
      </c>
      <c r="O24" s="6">
        <v>0</v>
      </c>
      <c r="P24" s="16">
        <f t="shared" si="24"/>
        <v>0</v>
      </c>
      <c r="Q24" s="17">
        <f>SUM(P23:P24)</f>
        <v>0</v>
      </c>
      <c r="R24" s="8">
        <v>850</v>
      </c>
      <c r="S24" s="6">
        <v>0</v>
      </c>
      <c r="T24" s="16">
        <f t="shared" si="18"/>
        <v>0</v>
      </c>
      <c r="U24" s="17">
        <f>SUM(T23:T24)</f>
        <v>0</v>
      </c>
      <c r="V24" s="8">
        <v>850</v>
      </c>
      <c r="W24" s="6">
        <v>0</v>
      </c>
      <c r="X24" s="16">
        <f t="shared" si="25"/>
        <v>59.421296296296298</v>
      </c>
      <c r="Y24" s="17">
        <f>SUM(X23:X24)</f>
        <v>160.12037037037038</v>
      </c>
      <c r="Z24" s="8">
        <v>850</v>
      </c>
      <c r="AA24" s="6">
        <v>0</v>
      </c>
      <c r="AB24" s="16">
        <f t="shared" si="26"/>
        <v>77.975925925925921</v>
      </c>
      <c r="AC24" s="17">
        <f>SUM(AB23:AB24)</f>
        <v>234.33425925925928</v>
      </c>
      <c r="AD24" s="8">
        <v>850</v>
      </c>
      <c r="AE24" s="6">
        <v>0</v>
      </c>
      <c r="AF24" s="16">
        <f t="shared" si="19"/>
        <v>0</v>
      </c>
      <c r="AG24" s="17">
        <f>SUM(AF23:AF24)</f>
        <v>33.366666666666667</v>
      </c>
      <c r="AH24" s="8">
        <v>850</v>
      </c>
      <c r="AI24" s="6">
        <v>0</v>
      </c>
      <c r="AJ24" s="16">
        <f t="shared" si="20"/>
        <v>0</v>
      </c>
      <c r="AK24" s="17">
        <f>SUM(AJ23:AJ24)</f>
        <v>0</v>
      </c>
    </row>
    <row r="25" spans="1:37" x14ac:dyDescent="0.25">
      <c r="A25" s="5" t="s">
        <v>16</v>
      </c>
      <c r="D25" s="16">
        <f>SUM(D8:D24)</f>
        <v>8207.298055555555</v>
      </c>
      <c r="E25" s="16">
        <f>SUM(E8:E24)</f>
        <v>8207.298055555555</v>
      </c>
      <c r="H25" s="16">
        <f>SUM(H8:H24)</f>
        <v>1512.0907407407408</v>
      </c>
      <c r="I25" s="18">
        <f>SUM(I14:I20)</f>
        <v>1512.0907407407408</v>
      </c>
      <c r="L25" s="16">
        <f>SUM(L8:L24)</f>
        <v>145.91240740740739</v>
      </c>
      <c r="M25" s="16">
        <f>SUM(M8:M24)</f>
        <v>145.91240740740739</v>
      </c>
      <c r="P25" s="16">
        <f>SUM(P8:P24)</f>
        <v>98.769259259259272</v>
      </c>
      <c r="Q25" s="16">
        <f>SUM(Q8:Q24)</f>
        <v>98.769259259259272</v>
      </c>
      <c r="T25" s="16">
        <f>SUM(T8:T24)</f>
        <v>2619.0111111111109</v>
      </c>
      <c r="U25" s="16">
        <f>SUM(U8:U24)</f>
        <v>2619.0111111111109</v>
      </c>
      <c r="X25" s="16">
        <f>SUM(X8:X24)</f>
        <v>998.00148148148151</v>
      </c>
      <c r="Y25" s="18">
        <f>SUM(Y8:Y24)</f>
        <v>998.00148148148151</v>
      </c>
      <c r="AB25" s="16">
        <f>SUM(AB8:AB24)</f>
        <v>1480.0557407407407</v>
      </c>
      <c r="AC25" s="18">
        <f>SUM(AC8:AC24)</f>
        <v>1480.0557407407409</v>
      </c>
      <c r="AF25" s="16">
        <f>SUM(AF8:AF24)</f>
        <v>1278.5533333333331</v>
      </c>
      <c r="AG25" s="16">
        <f>SUM(AG8:AG24)</f>
        <v>1278.5533333333333</v>
      </c>
      <c r="AJ25" s="16">
        <f>SUM(AJ8:AJ24)</f>
        <v>831.3944444444445</v>
      </c>
      <c r="AK25" s="16">
        <f>SUM(AK8:AK24)</f>
        <v>831.3944444444445</v>
      </c>
    </row>
    <row r="26" spans="1:37" ht="15.75" thickBot="1" x14ac:dyDescent="0.3"/>
    <row r="27" spans="1:37" ht="15.75" thickBot="1" x14ac:dyDescent="0.3">
      <c r="A27" s="19" t="s">
        <v>17</v>
      </c>
      <c r="B27" s="20" t="s">
        <v>18</v>
      </c>
      <c r="C27" s="21" t="s">
        <v>16</v>
      </c>
    </row>
    <row r="28" spans="1:37" x14ac:dyDescent="0.25">
      <c r="A28" s="22">
        <v>1</v>
      </c>
      <c r="B28" s="23" t="s">
        <v>13</v>
      </c>
      <c r="C28" s="24">
        <f>D25</f>
        <v>8207.298055555555</v>
      </c>
    </row>
    <row r="29" spans="1:37" x14ac:dyDescent="0.25">
      <c r="A29" s="25">
        <v>2</v>
      </c>
      <c r="B29" s="26" t="s">
        <v>13</v>
      </c>
      <c r="C29" s="27">
        <f>H25</f>
        <v>1512.0907407407408</v>
      </c>
    </row>
    <row r="30" spans="1:37" x14ac:dyDescent="0.25">
      <c r="A30" s="25">
        <v>3</v>
      </c>
      <c r="B30" s="26" t="s">
        <v>13</v>
      </c>
      <c r="C30" s="27">
        <f>L25</f>
        <v>145.91240740740739</v>
      </c>
    </row>
    <row r="31" spans="1:37" x14ac:dyDescent="0.25">
      <c r="A31" s="25">
        <v>4</v>
      </c>
      <c r="B31" s="26" t="s">
        <v>13</v>
      </c>
      <c r="C31" s="27">
        <f>P25</f>
        <v>98.769259259259272</v>
      </c>
    </row>
    <row r="32" spans="1:37" x14ac:dyDescent="0.25">
      <c r="A32" s="25">
        <v>6</v>
      </c>
      <c r="B32" s="26" t="s">
        <v>13</v>
      </c>
      <c r="C32" s="27">
        <f>T25</f>
        <v>2619.0111111111109</v>
      </c>
    </row>
    <row r="33" spans="1:14" x14ac:dyDescent="0.25">
      <c r="A33" s="25">
        <v>7</v>
      </c>
      <c r="B33" s="26" t="s">
        <v>13</v>
      </c>
      <c r="C33" s="27">
        <f>X25</f>
        <v>998.00148148148151</v>
      </c>
    </row>
    <row r="34" spans="1:14" x14ac:dyDescent="0.25">
      <c r="A34" s="25">
        <v>9</v>
      </c>
      <c r="B34" s="26" t="s">
        <v>13</v>
      </c>
      <c r="C34" s="27">
        <f>AB25</f>
        <v>1480.0557407407407</v>
      </c>
    </row>
    <row r="35" spans="1:14" x14ac:dyDescent="0.25">
      <c r="A35" s="25">
        <v>10</v>
      </c>
      <c r="B35" s="26" t="s">
        <v>15</v>
      </c>
      <c r="C35" s="27">
        <f>AF25</f>
        <v>1278.5533333333331</v>
      </c>
    </row>
    <row r="36" spans="1:14" x14ac:dyDescent="0.25">
      <c r="A36" s="25">
        <v>12</v>
      </c>
      <c r="B36" s="26" t="s">
        <v>15</v>
      </c>
      <c r="C36" s="27">
        <f>AJ25</f>
        <v>831.3944444444445</v>
      </c>
    </row>
    <row r="38" spans="1:14" x14ac:dyDescent="0.25">
      <c r="A38" s="28" t="s">
        <v>19</v>
      </c>
    </row>
    <row r="39" spans="1:14" x14ac:dyDescent="0.25">
      <c r="C39" s="32" t="s">
        <v>8</v>
      </c>
      <c r="D39" s="33"/>
      <c r="E39" s="33"/>
      <c r="J39" s="5" t="s">
        <v>20</v>
      </c>
    </row>
    <row r="40" spans="1:14" x14ac:dyDescent="0.25">
      <c r="B40" s="5"/>
      <c r="C40" s="29"/>
      <c r="D40" s="5" t="s">
        <v>21</v>
      </c>
      <c r="E40" s="5"/>
      <c r="F40" s="5"/>
      <c r="G40" s="5"/>
      <c r="J40" s="5" t="s">
        <v>22</v>
      </c>
      <c r="M40" s="5" t="s">
        <v>23</v>
      </c>
    </row>
    <row r="41" spans="1:14" x14ac:dyDescent="0.25">
      <c r="B41" s="5"/>
      <c r="C41" s="29" t="s">
        <v>24</v>
      </c>
      <c r="D41" s="5" t="s">
        <v>25</v>
      </c>
      <c r="E41" s="5"/>
      <c r="F41" s="5"/>
      <c r="G41" s="5"/>
      <c r="J41" s="29" t="s">
        <v>26</v>
      </c>
      <c r="K41" s="15">
        <f>3.25*4.25</f>
        <v>13.8125</v>
      </c>
      <c r="M41" s="29" t="s">
        <v>26</v>
      </c>
      <c r="N41" s="6">
        <f>7*2.5+4*5</f>
        <v>37.5</v>
      </c>
    </row>
    <row r="42" spans="1:14" x14ac:dyDescent="0.25">
      <c r="B42" s="5"/>
      <c r="C42" s="29" t="s">
        <v>27</v>
      </c>
      <c r="D42" s="15">
        <v>1908</v>
      </c>
      <c r="E42" s="9" t="s">
        <v>28</v>
      </c>
      <c r="F42" s="5"/>
      <c r="G42" s="5"/>
      <c r="J42" s="29" t="s">
        <v>29</v>
      </c>
      <c r="K42" s="6">
        <v>175</v>
      </c>
      <c r="M42" s="29" t="s">
        <v>29</v>
      </c>
      <c r="N42" s="6">
        <v>214</v>
      </c>
    </row>
    <row r="43" spans="1:14" x14ac:dyDescent="0.25">
      <c r="B43" s="5"/>
      <c r="C43" s="29" t="s">
        <v>30</v>
      </c>
      <c r="D43" s="15">
        <f>D42*(9/12)/27</f>
        <v>53</v>
      </c>
      <c r="E43" s="5"/>
      <c r="F43" s="5"/>
      <c r="G43" s="5"/>
      <c r="J43" s="29" t="s">
        <v>31</v>
      </c>
      <c r="K43" s="16">
        <f>(K41*K42)/27</f>
        <v>89.525462962962962</v>
      </c>
      <c r="M43" s="5" t="s">
        <v>31</v>
      </c>
      <c r="N43" s="16">
        <f>N41*N42/27</f>
        <v>297.22222222222223</v>
      </c>
    </row>
    <row r="45" spans="1:14" x14ac:dyDescent="0.25">
      <c r="J45" s="29"/>
      <c r="K45" s="15"/>
    </row>
    <row r="46" spans="1:14" x14ac:dyDescent="0.25">
      <c r="B46" s="5"/>
      <c r="C46" s="5"/>
      <c r="D46" s="5"/>
      <c r="E46" s="5"/>
      <c r="F46" s="5"/>
      <c r="G46" s="5"/>
      <c r="K46" s="16"/>
    </row>
    <row r="47" spans="1:14" x14ac:dyDescent="0.25">
      <c r="B47" s="5"/>
      <c r="C47" s="5"/>
      <c r="D47" s="5"/>
      <c r="E47" s="5"/>
      <c r="F47" s="5"/>
      <c r="G47" s="5"/>
    </row>
    <row r="48" spans="1:14" x14ac:dyDescent="0.25">
      <c r="B48" s="5"/>
      <c r="C48" s="5"/>
      <c r="D48" s="5"/>
      <c r="E48" s="5"/>
      <c r="F48" s="5"/>
      <c r="G48" s="5"/>
    </row>
    <row r="49" s="5" customFormat="1" x14ac:dyDescent="0.25"/>
  </sheetData>
  <mergeCells count="10">
    <mergeCell ref="AA5:AC5"/>
    <mergeCell ref="AE5:AG5"/>
    <mergeCell ref="AI5:AK5"/>
    <mergeCell ref="C39:E39"/>
    <mergeCell ref="C5:E5"/>
    <mergeCell ref="G5:I5"/>
    <mergeCell ref="K5:M5"/>
    <mergeCell ref="O5:Q5"/>
    <mergeCell ref="S5:U5"/>
    <mergeCell ref="W5:Y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02C17-FD5B-401F-8E37-228EFED5015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Office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Baird</dc:creator>
  <cp:lastModifiedBy>Conner Smith</cp:lastModifiedBy>
  <dcterms:created xsi:type="dcterms:W3CDTF">2022-04-21T18:49:54Z</dcterms:created>
  <dcterms:modified xsi:type="dcterms:W3CDTF">2022-05-06T16:19:20Z</dcterms:modified>
</cp:coreProperties>
</file>